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Archie C WYN JF Unitization (072439-000288)\"/>
    </mc:Choice>
  </mc:AlternateContent>
  <xr:revisionPtr revIDLastSave="0" documentId="8_{2790542B-6B16-440C-99E6-B567E3F7B010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C'!$A$3:$N$259</definedName>
    <definedName name="_xlnm.Print_Area" localSheetId="0">'Exhibit C'!$A$1:$N$261</definedName>
    <definedName name="_xlnm.Print_Titles" localSheetId="0">'Exhibit C'!$2:$3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2" i="1" l="1"/>
  <c r="K152" i="1" s="1"/>
  <c r="H152" i="1"/>
  <c r="J255" i="1"/>
  <c r="K255" i="1" s="1"/>
  <c r="J254" i="1"/>
  <c r="K254" i="1" s="1"/>
  <c r="J253" i="1"/>
  <c r="K253" i="1" s="1"/>
  <c r="J252" i="1"/>
  <c r="K252" i="1" s="1"/>
  <c r="H250" i="1"/>
  <c r="J250" i="1" s="1"/>
  <c r="K250" i="1" s="1"/>
  <c r="H249" i="1"/>
  <c r="J249" i="1" s="1"/>
  <c r="K249" i="1" s="1"/>
  <c r="H248" i="1"/>
  <c r="J248" i="1" s="1"/>
  <c r="K248" i="1" s="1"/>
  <c r="H247" i="1"/>
  <c r="J247" i="1" s="1"/>
  <c r="K247" i="1" s="1"/>
  <c r="H246" i="1"/>
  <c r="J246" i="1" s="1"/>
  <c r="K246" i="1" s="1"/>
  <c r="H244" i="1"/>
  <c r="J244" i="1" s="1"/>
  <c r="K244" i="1" s="1"/>
  <c r="H243" i="1"/>
  <c r="J243" i="1" s="1"/>
  <c r="K243" i="1" s="1"/>
  <c r="H242" i="1"/>
  <c r="J242" i="1" s="1"/>
  <c r="K242" i="1" s="1"/>
  <c r="H241" i="1"/>
  <c r="J241" i="1" s="1"/>
  <c r="K241" i="1" s="1"/>
  <c r="H240" i="1"/>
  <c r="J240" i="1" s="1"/>
  <c r="K240" i="1" s="1"/>
  <c r="H238" i="1"/>
  <c r="J238" i="1" s="1"/>
  <c r="K238" i="1" s="1"/>
  <c r="H237" i="1"/>
  <c r="J237" i="1" s="1"/>
  <c r="K237" i="1" s="1"/>
  <c r="H236" i="1"/>
  <c r="J236" i="1" s="1"/>
  <c r="K236" i="1" s="1"/>
  <c r="H235" i="1"/>
  <c r="J235" i="1" s="1"/>
  <c r="K235" i="1" s="1"/>
  <c r="H234" i="1"/>
  <c r="J234" i="1" s="1"/>
  <c r="K234" i="1" s="1"/>
  <c r="J233" i="1"/>
  <c r="K233" i="1" s="1"/>
  <c r="J232" i="1"/>
  <c r="K232" i="1" s="1"/>
  <c r="J231" i="1"/>
  <c r="K231" i="1" s="1"/>
  <c r="J230" i="1"/>
  <c r="K230" i="1" s="1"/>
  <c r="J229" i="1"/>
  <c r="K229" i="1" s="1"/>
  <c r="J227" i="1"/>
  <c r="K227" i="1" s="1"/>
  <c r="H226" i="1"/>
  <c r="J226" i="1" s="1"/>
  <c r="K226" i="1" s="1"/>
  <c r="H225" i="1"/>
  <c r="J225" i="1" s="1"/>
  <c r="K225" i="1" s="1"/>
  <c r="H224" i="1"/>
  <c r="J224" i="1" s="1"/>
  <c r="K224" i="1" s="1"/>
  <c r="H223" i="1"/>
  <c r="J223" i="1" s="1"/>
  <c r="K223" i="1" s="1"/>
  <c r="H222" i="1"/>
  <c r="J222" i="1" s="1"/>
  <c r="K222" i="1" s="1"/>
  <c r="H221" i="1"/>
  <c r="J221" i="1" s="1"/>
  <c r="K221" i="1" s="1"/>
  <c r="H216" i="1"/>
  <c r="J216" i="1" s="1"/>
  <c r="K216" i="1" s="1"/>
  <c r="H209" i="1"/>
  <c r="J209" i="1" s="1"/>
  <c r="K209" i="1" s="1"/>
  <c r="J208" i="1"/>
  <c r="K208" i="1" s="1"/>
  <c r="H207" i="1"/>
  <c r="J207" i="1" s="1"/>
  <c r="K207" i="1" s="1"/>
  <c r="H206" i="1"/>
  <c r="J206" i="1" s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198" i="1"/>
  <c r="K198" i="1" s="1"/>
  <c r="J193" i="1"/>
  <c r="K193" i="1" s="1"/>
  <c r="H189" i="1"/>
  <c r="J189" i="1" s="1"/>
  <c r="K189" i="1" s="1"/>
  <c r="J188" i="1"/>
  <c r="K188" i="1" s="1"/>
  <c r="J187" i="1"/>
  <c r="K187" i="1" s="1"/>
  <c r="J186" i="1"/>
  <c r="K186" i="1" s="1"/>
  <c r="J185" i="1"/>
  <c r="K185" i="1" s="1"/>
  <c r="J184" i="1"/>
  <c r="K184" i="1" s="1"/>
  <c r="J183" i="1"/>
  <c r="K183" i="1" s="1"/>
  <c r="H182" i="1"/>
  <c r="J182" i="1" s="1"/>
  <c r="K182" i="1" s="1"/>
  <c r="H181" i="1"/>
  <c r="J181" i="1" s="1"/>
  <c r="K181" i="1" s="1"/>
  <c r="J180" i="1"/>
  <c r="K180" i="1" s="1"/>
  <c r="H180" i="1"/>
  <c r="H179" i="1"/>
  <c r="J179" i="1" s="1"/>
  <c r="K179" i="1" s="1"/>
  <c r="H178" i="1"/>
  <c r="J178" i="1" s="1"/>
  <c r="K178" i="1" s="1"/>
  <c r="H177" i="1"/>
  <c r="J177" i="1" s="1"/>
  <c r="K177" i="1" s="1"/>
  <c r="J176" i="1"/>
  <c r="K176" i="1" s="1"/>
  <c r="H176" i="1"/>
  <c r="J175" i="1"/>
  <c r="K175" i="1" s="1"/>
  <c r="H174" i="1"/>
  <c r="J174" i="1" s="1"/>
  <c r="K174" i="1" s="1"/>
  <c r="H173" i="1"/>
  <c r="J173" i="1" s="1"/>
  <c r="K173" i="1" s="1"/>
  <c r="H172" i="1"/>
  <c r="J172" i="1" s="1"/>
  <c r="K172" i="1" s="1"/>
  <c r="H171" i="1"/>
  <c r="J171" i="1" s="1"/>
  <c r="K171" i="1" s="1"/>
  <c r="H170" i="1"/>
  <c r="J170" i="1" s="1"/>
  <c r="K170" i="1" s="1"/>
  <c r="H169" i="1"/>
  <c r="J169" i="1" s="1"/>
  <c r="K169" i="1" s="1"/>
  <c r="H168" i="1"/>
  <c r="J168" i="1" s="1"/>
  <c r="K168" i="1" s="1"/>
  <c r="H167" i="1"/>
  <c r="J167" i="1" s="1"/>
  <c r="K167" i="1" s="1"/>
  <c r="H166" i="1"/>
  <c r="J166" i="1" s="1"/>
  <c r="K166" i="1" s="1"/>
  <c r="H165" i="1"/>
  <c r="J165" i="1" s="1"/>
  <c r="K165" i="1" s="1"/>
  <c r="H164" i="1"/>
  <c r="J164" i="1" s="1"/>
  <c r="K164" i="1" s="1"/>
  <c r="H163" i="1"/>
  <c r="J163" i="1" s="1"/>
  <c r="K163" i="1" s="1"/>
  <c r="H162" i="1"/>
  <c r="J162" i="1" s="1"/>
  <c r="K162" i="1" s="1"/>
  <c r="H161" i="1"/>
  <c r="J161" i="1" s="1"/>
  <c r="K161" i="1" s="1"/>
  <c r="H160" i="1"/>
  <c r="J160" i="1" s="1"/>
  <c r="K160" i="1" s="1"/>
  <c r="H159" i="1"/>
  <c r="J159" i="1" s="1"/>
  <c r="K159" i="1" s="1"/>
  <c r="H158" i="1"/>
  <c r="J158" i="1" s="1"/>
  <c r="K158" i="1" s="1"/>
  <c r="H157" i="1"/>
  <c r="J157" i="1" s="1"/>
  <c r="K157" i="1" s="1"/>
  <c r="H154" i="1"/>
  <c r="J154" i="1" s="1"/>
  <c r="K154" i="1" s="1"/>
  <c r="H153" i="1"/>
  <c r="J153" i="1" s="1"/>
  <c r="K153" i="1" s="1"/>
  <c r="H151" i="1"/>
  <c r="J151" i="1" s="1"/>
  <c r="K151" i="1" s="1"/>
  <c r="J150" i="1"/>
  <c r="K150" i="1" s="1"/>
  <c r="H150" i="1"/>
  <c r="H148" i="1"/>
  <c r="J148" i="1" s="1"/>
  <c r="K148" i="1" s="1"/>
  <c r="H144" i="1"/>
  <c r="J144" i="1" s="1"/>
  <c r="K144" i="1" s="1"/>
  <c r="H140" i="1"/>
  <c r="J140" i="1" s="1"/>
  <c r="K140" i="1" s="1"/>
  <c r="J136" i="1"/>
  <c r="K136" i="1" s="1"/>
  <c r="H136" i="1"/>
  <c r="H132" i="1"/>
  <c r="J132" i="1" s="1"/>
  <c r="K132" i="1" s="1"/>
  <c r="H128" i="1"/>
  <c r="J128" i="1" s="1"/>
  <c r="K128" i="1" s="1"/>
  <c r="H124" i="1"/>
  <c r="J124" i="1" s="1"/>
  <c r="K124" i="1" s="1"/>
  <c r="H120" i="1"/>
  <c r="J120" i="1" s="1"/>
  <c r="K120" i="1" s="1"/>
  <c r="H116" i="1"/>
  <c r="J116" i="1" s="1"/>
  <c r="K116" i="1" s="1"/>
  <c r="H112" i="1"/>
  <c r="J112" i="1" s="1"/>
  <c r="K112" i="1" s="1"/>
  <c r="H108" i="1"/>
  <c r="J108" i="1" s="1"/>
  <c r="K108" i="1" s="1"/>
  <c r="H104" i="1"/>
  <c r="J104" i="1" s="1"/>
  <c r="K104" i="1" s="1"/>
  <c r="H100" i="1"/>
  <c r="J100" i="1" s="1"/>
  <c r="K100" i="1" s="1"/>
  <c r="J96" i="1"/>
  <c r="K96" i="1" s="1"/>
  <c r="H96" i="1"/>
  <c r="H92" i="1"/>
  <c r="J92" i="1" s="1"/>
  <c r="K92" i="1" s="1"/>
  <c r="H88" i="1"/>
  <c r="J88" i="1" s="1"/>
  <c r="K88" i="1" s="1"/>
  <c r="H84" i="1"/>
  <c r="J84" i="1" s="1"/>
  <c r="K84" i="1" s="1"/>
  <c r="H80" i="1"/>
  <c r="J80" i="1" s="1"/>
  <c r="K80" i="1" s="1"/>
  <c r="H76" i="1"/>
  <c r="J76" i="1" s="1"/>
  <c r="K76" i="1" s="1"/>
  <c r="H72" i="1"/>
  <c r="J72" i="1" s="1"/>
  <c r="K72" i="1" s="1"/>
  <c r="H68" i="1"/>
  <c r="J68" i="1" s="1"/>
  <c r="K68" i="1" s="1"/>
  <c r="J64" i="1"/>
  <c r="K64" i="1" s="1"/>
  <c r="H64" i="1"/>
  <c r="H60" i="1"/>
  <c r="J60" i="1" s="1"/>
  <c r="K60" i="1" s="1"/>
  <c r="H56" i="1"/>
  <c r="J56" i="1" s="1"/>
  <c r="K56" i="1" s="1"/>
  <c r="H52" i="1"/>
  <c r="J52" i="1" s="1"/>
  <c r="K52" i="1" s="1"/>
  <c r="H48" i="1"/>
  <c r="J48" i="1" s="1"/>
  <c r="K48" i="1" s="1"/>
  <c r="H44" i="1"/>
  <c r="J44" i="1" s="1"/>
  <c r="K44" i="1" s="1"/>
  <c r="H40" i="1"/>
  <c r="J40" i="1" s="1"/>
  <c r="K40" i="1" s="1"/>
  <c r="H36" i="1"/>
  <c r="J36" i="1" s="1"/>
  <c r="K36" i="1" s="1"/>
  <c r="H32" i="1"/>
  <c r="J32" i="1" s="1"/>
  <c r="K32" i="1" s="1"/>
  <c r="H28" i="1"/>
  <c r="J28" i="1" s="1"/>
  <c r="K28" i="1" s="1"/>
  <c r="H24" i="1"/>
  <c r="J24" i="1" s="1"/>
  <c r="K24" i="1" s="1"/>
  <c r="H20" i="1"/>
  <c r="J20" i="1" s="1"/>
  <c r="K20" i="1" s="1"/>
  <c r="H16" i="1"/>
  <c r="J16" i="1" s="1"/>
  <c r="K16" i="1" s="1"/>
  <c r="H12" i="1"/>
  <c r="J12" i="1" s="1"/>
  <c r="K12" i="1" s="1"/>
  <c r="H8" i="1"/>
  <c r="J8" i="1" s="1"/>
  <c r="K8" i="1" s="1"/>
  <c r="H4" i="1"/>
  <c r="J4" i="1" s="1"/>
  <c r="J256" i="1" l="1"/>
  <c r="K4" i="1"/>
  <c r="K256" i="1" s="1"/>
</calcChain>
</file>

<file path=xl/sharedStrings.xml><?xml version="1.0" encoding="utf-8"?>
<sst xmlns="http://schemas.openxmlformats.org/spreadsheetml/2006/main" count="1565" uniqueCount="286">
  <si>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</si>
  <si>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</si>
  <si>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</si>
  <si>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</si>
  <si>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</si>
  <si>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</si>
  <si>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</si>
  <si>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</si>
  <si>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Decimal Interest in Tract</t>
  </si>
  <si>
    <t>Total Tract Acres</t>
  </si>
  <si>
    <t>Township</t>
  </si>
  <si>
    <t>County</t>
  </si>
  <si>
    <t>12a</t>
  </si>
  <si>
    <t>Gateway Royalty V, LLC</t>
  </si>
  <si>
    <t>Attn:  Larry C. Oldham, President
PO Box 637</t>
  </si>
  <si>
    <t>Carrollton</t>
  </si>
  <si>
    <t>OH</t>
  </si>
  <si>
    <t>No</t>
  </si>
  <si>
    <t>45-01093-000</t>
  </si>
  <si>
    <t>Wayne</t>
  </si>
  <si>
    <t>Jefferson</t>
  </si>
  <si>
    <t>East Ohio Minerals Recovery (NPRI)</t>
  </si>
  <si>
    <t>Attn: David Faloba, Manager
7716 Depot Road, Unit 1</t>
  </si>
  <si>
    <t>Lisbon</t>
  </si>
  <si>
    <t>DDJ Holding Company, LLC (NPRI)</t>
  </si>
  <si>
    <t>Attn: David Faloba, Manager
PO Box 445</t>
  </si>
  <si>
    <t>Nineteen Eighty-One Properties, Ltd. (NPRI)</t>
  </si>
  <si>
    <t>Attn: Manager
132 Fair Avenue NW</t>
  </si>
  <si>
    <t>New Philadelphia</t>
  </si>
  <si>
    <t>Sydney B. Goodwin and husband, Robert F. Goodwin</t>
  </si>
  <si>
    <t>5007 Overlea Court</t>
  </si>
  <si>
    <t>Bethesda</t>
  </si>
  <si>
    <t>MD</t>
  </si>
  <si>
    <t>Carolyn Sue Boggs Burt</t>
  </si>
  <si>
    <t>242 Wyndham Hill Drive</t>
  </si>
  <si>
    <t>Fishersville</t>
  </si>
  <si>
    <t>VA</t>
  </si>
  <si>
    <t>James Neal Dillard, Jr.</t>
  </si>
  <si>
    <t>55 Transom Court</t>
  </si>
  <si>
    <t>Mount Crawford</t>
  </si>
  <si>
    <t>Lindsay Leigh Sobotka</t>
  </si>
  <si>
    <t>5107 Woodland Boulevard</t>
  </si>
  <si>
    <t>Oxon Hill</t>
  </si>
  <si>
    <t>Kathleen Burt</t>
  </si>
  <si>
    <t>7702 Rushing Creek</t>
  </si>
  <si>
    <t>San Antonio</t>
  </si>
  <si>
    <t>TX</t>
  </si>
  <si>
    <t>13a</t>
  </si>
  <si>
    <t>45-01093-004</t>
  </si>
  <si>
    <t>15a</t>
  </si>
  <si>
    <t>49-01987-000</t>
  </si>
  <si>
    <t>Yes</t>
  </si>
  <si>
    <t>49-01988-000</t>
  </si>
  <si>
    <t>45-01092-000</t>
  </si>
  <si>
    <t>45-01094-000</t>
  </si>
  <si>
    <t>The Marrow Living Trust dated August 2, 2019, by Robert Clayton Marrow, Jr. and Eileen Mary Marrow, Trustees</t>
  </si>
  <si>
    <t>Attn: Robert C. Marrow, Jr., Trustee
2301 Township Road 195</t>
  </si>
  <si>
    <t>Bloomingdale</t>
  </si>
  <si>
    <t>45-01589-000</t>
  </si>
  <si>
    <t>Attn: Eileen M. Marrow, Trustee
2301 Township Road 195</t>
  </si>
  <si>
    <t>Robert C. Marrow, Jr. and wife, Eileen M. Marrow</t>
  </si>
  <si>
    <t>2301 Township Road 195</t>
  </si>
  <si>
    <t>Attn: Bruce E. Brocker, President
6075 Silica Road, Suite A</t>
  </si>
  <si>
    <t>Austintown</t>
  </si>
  <si>
    <t>52a</t>
  </si>
  <si>
    <t>Ricky A. Roy</t>
  </si>
  <si>
    <t>1347 County Road 39</t>
  </si>
  <si>
    <t>45-00746-000</t>
  </si>
  <si>
    <t>53a</t>
  </si>
  <si>
    <t>3847 State Route 152</t>
  </si>
  <si>
    <t>Richmond</t>
  </si>
  <si>
    <t>45-01604-000</t>
  </si>
  <si>
    <t>Charles Arthur McMillen, as survivorship tenant, Remainderman</t>
  </si>
  <si>
    <t>2618 East Dolphin Drive</t>
  </si>
  <si>
    <t>Oak Island</t>
  </si>
  <si>
    <t>NC</t>
  </si>
  <si>
    <t>Penny Sue Dameron, as survivorship tenant, Remainderman</t>
  </si>
  <si>
    <t>244 Stuart Drive</t>
  </si>
  <si>
    <t>Wintersville</t>
  </si>
  <si>
    <t>54a</t>
  </si>
  <si>
    <t>Blue Sky Minerals, LP</t>
  </si>
  <si>
    <t>Attn: Cody Miller
2100 Ross Avenue, Suite 1870 LB-9</t>
  </si>
  <si>
    <t>Dallas</t>
  </si>
  <si>
    <t>45-01603-001</t>
  </si>
  <si>
    <t>AllDale Minerals V, LP</t>
  </si>
  <si>
    <t>Attn: Cody Miller, co-CEO and General Counsel
2100 Ross Avenue, Suite 1870 LB-9</t>
  </si>
  <si>
    <t>Breck Minerals, LP</t>
  </si>
  <si>
    <t>Attn: Wayne Christian, President
PO Box 911</t>
  </si>
  <si>
    <t>Breckenridge</t>
  </si>
  <si>
    <t>Rush Creek Energy Resources, LLC</t>
  </si>
  <si>
    <t>Attn: Lawrence B. Dale, President
2100 Ross Avenue, Suite 1870 LB-9</t>
  </si>
  <si>
    <t>DEX Royalty, LLC</t>
  </si>
  <si>
    <t>55a</t>
  </si>
  <si>
    <t>45-01603-000</t>
  </si>
  <si>
    <t>56a</t>
  </si>
  <si>
    <t>45-01605-000</t>
  </si>
  <si>
    <t>57a</t>
  </si>
  <si>
    <t>D6 Minerals Owner, LLC</t>
  </si>
  <si>
    <t>Attn: Manager
2100 Ross Avenue, Suite 1870 LB-9</t>
  </si>
  <si>
    <t>45-01562-001</t>
  </si>
  <si>
    <t>45-01562-002</t>
  </si>
  <si>
    <t>45-01088-000</t>
  </si>
  <si>
    <t>Unknown Heirs of Carrie Flo Buchanan, deceased</t>
  </si>
  <si>
    <t>Unknown</t>
  </si>
  <si>
    <t>45-00441-000</t>
  </si>
  <si>
    <t>45-00635-002</t>
  </si>
  <si>
    <t>Julie E. Meyer</t>
  </si>
  <si>
    <t>215 County Road 39B</t>
  </si>
  <si>
    <t>45-01398-000</t>
  </si>
  <si>
    <t>Robert P. Cherepko</t>
  </si>
  <si>
    <t>351 County Road 39B</t>
  </si>
  <si>
    <t>45-01225-004</t>
  </si>
  <si>
    <t>John C. Grable and wife, Lori Ann Grable, as survivorship tenants</t>
  </si>
  <si>
    <t>495 Grable Road</t>
  </si>
  <si>
    <t>45-01225-000</t>
  </si>
  <si>
    <t>Ron Tweedy and wife, Mandy Tweedy, as survivorship tenants</t>
  </si>
  <si>
    <t>401 County Road 39B</t>
  </si>
  <si>
    <t>Unionport</t>
  </si>
  <si>
    <t>45-01225-006</t>
  </si>
  <si>
    <t>Mark A. Hone</t>
  </si>
  <si>
    <t>120 Jane Drive</t>
  </si>
  <si>
    <t>Wellsburg</t>
  </si>
  <si>
    <t>WV</t>
  </si>
  <si>
    <t>45-01225-002</t>
  </si>
  <si>
    <t>45-01225-003</t>
  </si>
  <si>
    <t>John E. Galownia</t>
  </si>
  <si>
    <t>395 Township Road 203</t>
  </si>
  <si>
    <t>45-01225-005</t>
  </si>
  <si>
    <t>Unknown Heirs of Orion L. Grable, Jr., deceased</t>
  </si>
  <si>
    <t>45-00316-000</t>
  </si>
  <si>
    <t>William L. Grabel</t>
  </si>
  <si>
    <t>637 County Highway 39B</t>
  </si>
  <si>
    <t>Stephanie June Millick</t>
  </si>
  <si>
    <t>174 Rainbow Drive</t>
  </si>
  <si>
    <t>Timothy James Grable</t>
  </si>
  <si>
    <t>1039 Linden Avenue</t>
  </si>
  <si>
    <t>Ashtabula</t>
  </si>
  <si>
    <t>Bounty Minerals, LLC</t>
  </si>
  <si>
    <t>Attn: Tracie R. Palmer, President
777 Main Street, Suite 3400</t>
  </si>
  <si>
    <t>Fort Worth</t>
  </si>
  <si>
    <t>25-01578-000</t>
  </si>
  <si>
    <t>Salem</t>
  </si>
  <si>
    <t>W. Richard Baker (NPRI)</t>
  </si>
  <si>
    <t>317 Lynwood Avenue</t>
  </si>
  <si>
    <t>Virginia Roach (NPRI)</t>
  </si>
  <si>
    <t>1937 McCauslen Avenue</t>
  </si>
  <si>
    <t>Steubenville</t>
  </si>
  <si>
    <t>Margaret Baker (NPRI)</t>
  </si>
  <si>
    <t>Betty L. Caldwell (NPRI)</t>
  </si>
  <si>
    <t>206 Cedar Ridge Lane</t>
  </si>
  <si>
    <t>Conway</t>
  </si>
  <si>
    <t>SC</t>
  </si>
  <si>
    <t>Ohio Holding Co., LLC**</t>
  </si>
  <si>
    <t>Attn: Sam Skipper, Managing Member
5868 Westheimer Road, Suite 535</t>
  </si>
  <si>
    <t>Houston</t>
  </si>
  <si>
    <t>SMS Energy, LLC n/k/a Samurai Operating Company a/k/a Samurai Corporation**</t>
  </si>
  <si>
    <t>Attn: Sam Skipper, President
PO Box 2807</t>
  </si>
  <si>
    <t>Dayton</t>
  </si>
  <si>
    <t>Rice Drilling D, LLC**</t>
  </si>
  <si>
    <t>Attn: Corey Peck, VP Land
41 South High Street, Suite 2200
Huntington Center</t>
  </si>
  <si>
    <t>Columbus</t>
  </si>
  <si>
    <t>Robert Ray Bigler</t>
  </si>
  <si>
    <t>1582 Elmore Avenue</t>
  </si>
  <si>
    <t>25-01572-001</t>
  </si>
  <si>
    <t>25-01572-002</t>
  </si>
  <si>
    <t>GHR Holdings, LLC</t>
  </si>
  <si>
    <t>Attn: Kenneth A. Snarey, Managing Member
12 Wynnecliffe Drive</t>
  </si>
  <si>
    <t>Carnegie</t>
  </si>
  <si>
    <t>PA</t>
  </si>
  <si>
    <t>25-01583-000</t>
  </si>
  <si>
    <t>Robert O. Miller, Sr. and wife, Linda Kay Miller, as survivorship tenants</t>
  </si>
  <si>
    <t>5350 County Road 39</t>
  </si>
  <si>
    <t>25-01572-000</t>
  </si>
  <si>
    <t>Keith W. Miller, Sr., and wife, Melinda Miller, as survivorship tenants</t>
  </si>
  <si>
    <t>5244 County Road 39</t>
  </si>
  <si>
    <t>25-01572-003</t>
  </si>
  <si>
    <t>Cathleen E. Darling</t>
  </si>
  <si>
    <t>5257 County Road 39</t>
  </si>
  <si>
    <t>25-01568-000</t>
  </si>
  <si>
    <t>Wesley H. Darling</t>
  </si>
  <si>
    <t>6041 County Highway 22A</t>
  </si>
  <si>
    <t>Gateway Royalty VI, LLC</t>
  </si>
  <si>
    <t>Attn: Larry Christopher Oldham, President
PO Box 637</t>
  </si>
  <si>
    <t>25-01539-001</t>
  </si>
  <si>
    <t>Unknown Heirs of Shirley Bigler, deceased</t>
  </si>
  <si>
    <t>25-01596-000</t>
  </si>
  <si>
    <t>Kathy Shepherd</t>
  </si>
  <si>
    <t>PO Box 243</t>
  </si>
  <si>
    <t>Jewett</t>
  </si>
  <si>
    <t>Unknown Heirs of Kim Bigler, deceased</t>
  </si>
  <si>
    <t>Carolyn Bigler</t>
  </si>
  <si>
    <t>PO Box 474</t>
  </si>
  <si>
    <t>Saint Clairsville</t>
  </si>
  <si>
    <t>Casey Bigler</t>
  </si>
  <si>
    <t>131 Eldon Avenue</t>
  </si>
  <si>
    <t>Jeff Bigler</t>
  </si>
  <si>
    <t>617 Weber Avenue</t>
  </si>
  <si>
    <t>Akron</t>
  </si>
  <si>
    <t>Gregory Bigler</t>
  </si>
  <si>
    <t>PO Box 176</t>
  </si>
  <si>
    <t>Rhett Allen</t>
  </si>
  <si>
    <t>415 South Maple Street</t>
  </si>
  <si>
    <t>McPherson</t>
  </si>
  <si>
    <t>KS</t>
  </si>
  <si>
    <t>Tully Bowser</t>
  </si>
  <si>
    <t>414 Oak Avenue Southeast</t>
  </si>
  <si>
    <t>Massillon</t>
  </si>
  <si>
    <t>Christine McAllister</t>
  </si>
  <si>
    <t>3268 Hewitt Avenue Northwest</t>
  </si>
  <si>
    <t>Melanie Stearn</t>
  </si>
  <si>
    <t>225 Park Avenue Northeast</t>
  </si>
  <si>
    <t>Bolivar</t>
  </si>
  <si>
    <t>Paul Dobbins</t>
  </si>
  <si>
    <t>Unknown Heirs of Karl E. Bigler, deceased</t>
  </si>
  <si>
    <t>Unknown Heirs of Irene Dobbins, deceased</t>
  </si>
  <si>
    <t>Franklin A. Bigler</t>
  </si>
  <si>
    <t>138 Sarah Boulevard</t>
  </si>
  <si>
    <t>Toronto</t>
  </si>
  <si>
    <t>Mary L. Rayl</t>
  </si>
  <si>
    <t>PO Box 21</t>
  </si>
  <si>
    <t>East Springfield</t>
  </si>
  <si>
    <t>Alan O. Bigler</t>
  </si>
  <si>
    <t>251 West Blakeley Drive</t>
  </si>
  <si>
    <t>Charlestown</t>
  </si>
  <si>
    <t>Nancy A. Shrieve, as survivorship tenant</t>
  </si>
  <si>
    <t>5292 County Road 39</t>
  </si>
  <si>
    <t>25-01587-000</t>
  </si>
  <si>
    <t>Elizabeth A. McClurg, as survivorship tenant</t>
  </si>
  <si>
    <t>25-01585-000</t>
  </si>
  <si>
    <t>25-01584-002</t>
  </si>
  <si>
    <t>25-01584-000</t>
  </si>
  <si>
    <t>David Hess and wife, Carol Hess, as survivorship tenants</t>
  </si>
  <si>
    <t>5446 County Road 39</t>
  </si>
  <si>
    <t>25-01584-001</t>
  </si>
  <si>
    <t>Tod A. Miller and wife, Andrea Miller, as survivorship tenants</t>
  </si>
  <si>
    <t>5484 County Road 39</t>
  </si>
  <si>
    <t>25-01584-004</t>
  </si>
  <si>
    <t>Patricia J. Westfall</t>
  </si>
  <si>
    <t>5974 County Road 39</t>
  </si>
  <si>
    <t>25-01574-000</t>
  </si>
  <si>
    <t>Kimberly J. Westfall Devore</t>
  </si>
  <si>
    <t>James C. Westfall, Jr.</t>
  </si>
  <si>
    <t>5975 County Road 39</t>
  </si>
  <si>
    <t>Ronald G. Westfall</t>
  </si>
  <si>
    <t>91600 Unionport Road</t>
  </si>
  <si>
    <t>Terri L. Gilliam</t>
  </si>
  <si>
    <t>200 Carson Street</t>
  </si>
  <si>
    <t>Hopedale</t>
  </si>
  <si>
    <t>PO Box 144</t>
  </si>
  <si>
    <t>25-01574-004</t>
  </si>
  <si>
    <t>25-01574-001</t>
  </si>
  <si>
    <t>RHDK Investments, LLC</t>
  </si>
  <si>
    <t>Attn: Keith B. Kimble, Managing Member
3596 State Route 39 Northwest</t>
  </si>
  <si>
    <t>Dover</t>
  </si>
  <si>
    <t>11-0000099.002</t>
  </si>
  <si>
    <t>German</t>
  </si>
  <si>
    <t>Harrison</t>
  </si>
  <si>
    <t>24-02535-001</t>
  </si>
  <si>
    <t>Arlene M. Foxhoven</t>
  </si>
  <si>
    <t>916 Ashworth Road, Apartment 102</t>
  </si>
  <si>
    <t>West Des Moines</t>
  </si>
  <si>
    <t>IA</t>
  </si>
  <si>
    <t>24-01978-000</t>
  </si>
  <si>
    <t>NPRI = Non-Participating Royalty Interest</t>
  </si>
  <si>
    <t>Total Unit Acres:</t>
  </si>
  <si>
    <t>End of Exhibit C</t>
  </si>
  <si>
    <t>Siltstone Resources II, LLC</t>
  </si>
  <si>
    <t>45-01545-000</t>
  </si>
  <si>
    <t xml:space="preserve">All Parcels Subject to Pending Ownership Litigation or Potential Adverse Ownership Claims in the Proposed Archie C WYN JF Unit. </t>
  </si>
  <si>
    <t>Potential Surface Acres in Unit (Net)</t>
  </si>
  <si>
    <t>Potential Tract Participation in Unit (Net)</t>
  </si>
  <si>
    <t>Tax Map 
Parcel ID</t>
  </si>
  <si>
    <t>79*</t>
  </si>
  <si>
    <t>Eric Petroleum Corporation</t>
  </si>
  <si>
    <t>44*</t>
  </si>
  <si>
    <t xml:space="preserve">* Indicates the tract is subject to pending litigation. </t>
  </si>
  <si>
    <t>** Indicates the party is a claiming to be a working interest owner of the oil and gas lease covering the interest in the tract.</t>
  </si>
  <si>
    <t>Total Acres Subject to Pending Ownership 
Litigation or Potential Adverse Ownership Claims:</t>
  </si>
  <si>
    <t>Attn: Michael Faust, President
1401 McKinney Street, Suite 900</t>
  </si>
  <si>
    <t>Anita L. Scaffidi, Life Tenant</t>
  </si>
  <si>
    <t>105*</t>
  </si>
  <si>
    <t>113*</t>
  </si>
  <si>
    <t>129*</t>
  </si>
  <si>
    <t>130*</t>
  </si>
  <si>
    <t>131*</t>
  </si>
  <si>
    <t>24-02536-000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</si>
</sst>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%"/>
    <numFmt numFmtId="166" formatCode="0.0000%"/>
    <numFmt numFmtId="167" formatCode="0.0000"/>
    <numFmt numFmtId="168" formatCode="0.00000%"/>
  </numFmts>
  <fonts count="6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6" xfId="0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3" fillId="0" borderId="6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center" vertical="top" wrapText="1"/>
    </xf>
    <xf numFmtId="1" fontId="2" fillId="2" borderId="6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1" fontId="2" fillId="0" borderId="6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5" fontId="2" fillId="0" borderId="6" xfId="0" applyNumberFormat="1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7" fontId="2" fillId="0" borderId="6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47"/>
  <sheetViews>
    <sheetView tabSelected="1" zoomScaleNormal="100" workbookViewId="0">
      <pane ySplit="3" topLeftCell="A244" activePane="bottomLeft" state="frozen"/>
      <selection pane="bottomLeft" activeCell="B267" sqref="B267"/>
    </sheetView>
  </sheetViews>
  <sheetFormatPr defaultColWidth="14.453125" defaultRowHeight="15.5" x14ac:dyDescent="0.35"/>
  <cols>
    <col min="1" max="1" width="9.6328125" style="18" customWidth="1"/>
    <col min="2" max="2" width="65.36328125" style="18" customWidth="1"/>
    <col min="3" max="3" width="45.36328125" style="18" customWidth="1"/>
    <col min="4" max="4" width="17.1796875" style="18" customWidth="1"/>
    <col min="5" max="5" width="11.54296875" style="18" customWidth="1"/>
    <col min="6" max="6" width="12" style="18" customWidth="1"/>
    <col min="7" max="7" width="11.453125" style="18" customWidth="1"/>
    <col min="8" max="8" width="13.6328125" style="18" customWidth="1"/>
    <col min="9" max="9" width="14.54296875" style="18" hidden="1" customWidth="1"/>
    <col min="10" max="10" width="12.453125" style="18" customWidth="1"/>
    <col min="11" max="11" width="14" style="18" customWidth="1"/>
    <col min="12" max="12" width="16.90625" style="18" customWidth="1"/>
    <col min="13" max="14" width="12.26953125" style="18" customWidth="1"/>
    <col min="15" max="16384" width="14.453125" style="18"/>
  </cols>
  <sheetData>
    <row r="1" spans="1:14" ht="18.5" customHeight="1" x14ac:dyDescent="0.35">
      <c r="A1" s="48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.5" customHeight="1" x14ac:dyDescent="0.35">
      <c r="A2" s="48" t="s">
        <v>268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ht="66" customHeight="1" x14ac:dyDescent="0.3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2" t="s">
        <v>8</v>
      </c>
      <c r="I3" s="3" t="s">
        <v>9</v>
      </c>
      <c r="J3" s="4" t="s">
        <v>269</v>
      </c>
      <c r="K3" s="5" t="s">
        <v>270</v>
      </c>
      <c r="L3" s="1" t="s">
        <v>271</v>
      </c>
      <c r="M3" s="1" t="s">
        <v>10</v>
      </c>
      <c r="N3" s="1" t="s">
        <v>11</v>
      </c>
    </row>
    <row r="4" spans="1:14" ht="31" x14ac:dyDescent="0.35">
      <c r="A4" s="40" t="s">
        <v>12</v>
      </c>
      <c r="B4" s="6" t="s">
        <v>13</v>
      </c>
      <c r="C4" s="6" t="s">
        <v>14</v>
      </c>
      <c r="D4" s="6" t="s">
        <v>15</v>
      </c>
      <c r="E4" s="6" t="s">
        <v>16</v>
      </c>
      <c r="F4" s="6">
        <v>44615</v>
      </c>
      <c r="G4" s="40" t="s">
        <v>17</v>
      </c>
      <c r="H4" s="42">
        <f>3/4</f>
        <v>0.75</v>
      </c>
      <c r="I4" s="38">
        <v>0.109</v>
      </c>
      <c r="J4" s="36">
        <f>H4*I4</f>
        <v>8.1750000000000003E-2</v>
      </c>
      <c r="K4" s="41">
        <f>J4/$J$258</f>
        <v>1.3509739406629108E-4</v>
      </c>
      <c r="L4" s="40" t="s">
        <v>18</v>
      </c>
      <c r="M4" s="40" t="s">
        <v>19</v>
      </c>
      <c r="N4" s="40" t="s">
        <v>20</v>
      </c>
    </row>
    <row r="5" spans="1:14" ht="31" x14ac:dyDescent="0.35">
      <c r="A5" s="39"/>
      <c r="B5" s="6" t="s">
        <v>21</v>
      </c>
      <c r="C5" s="6" t="s">
        <v>22</v>
      </c>
      <c r="D5" s="6" t="s">
        <v>23</v>
      </c>
      <c r="E5" s="6" t="s">
        <v>16</v>
      </c>
      <c r="F5" s="6">
        <v>44432</v>
      </c>
      <c r="G5" s="39"/>
      <c r="H5" s="37"/>
      <c r="I5" s="39"/>
      <c r="J5" s="39"/>
      <c r="K5" s="39"/>
      <c r="L5" s="39"/>
      <c r="M5" s="39"/>
      <c r="N5" s="39"/>
    </row>
    <row r="6" spans="1:14" ht="31" x14ac:dyDescent="0.35">
      <c r="A6" s="39"/>
      <c r="B6" s="6" t="s">
        <v>24</v>
      </c>
      <c r="C6" s="6" t="s">
        <v>25</v>
      </c>
      <c r="D6" s="6" t="s">
        <v>23</v>
      </c>
      <c r="E6" s="6" t="s">
        <v>16</v>
      </c>
      <c r="F6" s="6">
        <v>44432</v>
      </c>
      <c r="G6" s="39"/>
      <c r="H6" s="37"/>
      <c r="I6" s="39"/>
      <c r="J6" s="39"/>
      <c r="K6" s="39"/>
      <c r="L6" s="39"/>
      <c r="M6" s="39"/>
      <c r="N6" s="39"/>
    </row>
    <row r="7" spans="1:14" ht="31" x14ac:dyDescent="0.35">
      <c r="A7" s="39"/>
      <c r="B7" s="6" t="s">
        <v>26</v>
      </c>
      <c r="C7" s="6" t="s">
        <v>27</v>
      </c>
      <c r="D7" s="6" t="s">
        <v>28</v>
      </c>
      <c r="E7" s="6" t="s">
        <v>16</v>
      </c>
      <c r="F7" s="6">
        <v>44663</v>
      </c>
      <c r="G7" s="39"/>
      <c r="H7" s="37"/>
      <c r="I7" s="39"/>
      <c r="J7" s="39"/>
      <c r="K7" s="39"/>
      <c r="L7" s="39"/>
      <c r="M7" s="39"/>
      <c r="N7" s="39"/>
    </row>
    <row r="8" spans="1:14" x14ac:dyDescent="0.35">
      <c r="A8" s="40" t="s">
        <v>12</v>
      </c>
      <c r="B8" s="6" t="s">
        <v>29</v>
      </c>
      <c r="C8" s="6" t="s">
        <v>30</v>
      </c>
      <c r="D8" s="6" t="s">
        <v>31</v>
      </c>
      <c r="E8" s="6" t="s">
        <v>32</v>
      </c>
      <c r="F8" s="6">
        <v>20816</v>
      </c>
      <c r="G8" s="40" t="s">
        <v>17</v>
      </c>
      <c r="H8" s="42">
        <f>1/8</f>
        <v>0.125</v>
      </c>
      <c r="I8" s="38">
        <v>0.109</v>
      </c>
      <c r="J8" s="36">
        <f>H8*I8</f>
        <v>1.3625E-2</v>
      </c>
      <c r="K8" s="41">
        <f>J8/$J$258</f>
        <v>2.2516232344381848E-5</v>
      </c>
      <c r="L8" s="40" t="s">
        <v>18</v>
      </c>
      <c r="M8" s="40" t="s">
        <v>19</v>
      </c>
      <c r="N8" s="40" t="s">
        <v>20</v>
      </c>
    </row>
    <row r="9" spans="1:14" ht="31" x14ac:dyDescent="0.35">
      <c r="A9" s="39"/>
      <c r="B9" s="6" t="s">
        <v>21</v>
      </c>
      <c r="C9" s="6" t="s">
        <v>22</v>
      </c>
      <c r="D9" s="6" t="s">
        <v>23</v>
      </c>
      <c r="E9" s="6" t="s">
        <v>16</v>
      </c>
      <c r="F9" s="6">
        <v>44432</v>
      </c>
      <c r="G9" s="39"/>
      <c r="H9" s="37"/>
      <c r="I9" s="39"/>
      <c r="J9" s="39"/>
      <c r="K9" s="39"/>
      <c r="L9" s="39"/>
      <c r="M9" s="39"/>
      <c r="N9" s="39"/>
    </row>
    <row r="10" spans="1:14" ht="31" x14ac:dyDescent="0.35">
      <c r="A10" s="39"/>
      <c r="B10" s="6" t="s">
        <v>24</v>
      </c>
      <c r="C10" s="6" t="s">
        <v>25</v>
      </c>
      <c r="D10" s="6" t="s">
        <v>23</v>
      </c>
      <c r="E10" s="6" t="s">
        <v>16</v>
      </c>
      <c r="F10" s="6">
        <v>44432</v>
      </c>
      <c r="G10" s="39"/>
      <c r="H10" s="37"/>
      <c r="I10" s="39"/>
      <c r="J10" s="39"/>
      <c r="K10" s="39"/>
      <c r="L10" s="39"/>
      <c r="M10" s="39"/>
      <c r="N10" s="39"/>
    </row>
    <row r="11" spans="1:14" ht="31" x14ac:dyDescent="0.35">
      <c r="A11" s="39"/>
      <c r="B11" s="6" t="s">
        <v>26</v>
      </c>
      <c r="C11" s="6" t="s">
        <v>27</v>
      </c>
      <c r="D11" s="6" t="s">
        <v>28</v>
      </c>
      <c r="E11" s="6" t="s">
        <v>16</v>
      </c>
      <c r="F11" s="6">
        <v>44663</v>
      </c>
      <c r="G11" s="39"/>
      <c r="H11" s="37"/>
      <c r="I11" s="39"/>
      <c r="J11" s="39"/>
      <c r="K11" s="39"/>
      <c r="L11" s="39"/>
      <c r="M11" s="39"/>
      <c r="N11" s="39"/>
    </row>
    <row r="12" spans="1:14" x14ac:dyDescent="0.35">
      <c r="A12" s="40" t="s">
        <v>12</v>
      </c>
      <c r="B12" s="6" t="s">
        <v>33</v>
      </c>
      <c r="C12" s="6" t="s">
        <v>34</v>
      </c>
      <c r="D12" s="6" t="s">
        <v>35</v>
      </c>
      <c r="E12" s="6" t="s">
        <v>36</v>
      </c>
      <c r="F12" s="6">
        <v>22939</v>
      </c>
      <c r="G12" s="40" t="s">
        <v>17</v>
      </c>
      <c r="H12" s="42">
        <f>8/25*1/8</f>
        <v>0.04</v>
      </c>
      <c r="I12" s="38">
        <v>0.109</v>
      </c>
      <c r="J12" s="36">
        <f>H12*I12</f>
        <v>4.3600000000000002E-3</v>
      </c>
      <c r="K12" s="41">
        <f>J12/$J$258</f>
        <v>7.205194350202192E-6</v>
      </c>
      <c r="L12" s="40" t="s">
        <v>18</v>
      </c>
      <c r="M12" s="40" t="s">
        <v>19</v>
      </c>
      <c r="N12" s="40" t="s">
        <v>20</v>
      </c>
    </row>
    <row r="13" spans="1:14" ht="31" x14ac:dyDescent="0.35">
      <c r="A13" s="39"/>
      <c r="B13" s="6" t="s">
        <v>21</v>
      </c>
      <c r="C13" s="6" t="s">
        <v>22</v>
      </c>
      <c r="D13" s="6" t="s">
        <v>23</v>
      </c>
      <c r="E13" s="6" t="s">
        <v>16</v>
      </c>
      <c r="F13" s="6">
        <v>44432</v>
      </c>
      <c r="G13" s="39"/>
      <c r="H13" s="37"/>
      <c r="I13" s="39"/>
      <c r="J13" s="39"/>
      <c r="K13" s="39"/>
      <c r="L13" s="39"/>
      <c r="M13" s="39"/>
      <c r="N13" s="39"/>
    </row>
    <row r="14" spans="1:14" ht="31" x14ac:dyDescent="0.35">
      <c r="A14" s="39"/>
      <c r="B14" s="6" t="s">
        <v>24</v>
      </c>
      <c r="C14" s="6" t="s">
        <v>25</v>
      </c>
      <c r="D14" s="6" t="s">
        <v>23</v>
      </c>
      <c r="E14" s="6" t="s">
        <v>16</v>
      </c>
      <c r="F14" s="6">
        <v>44432</v>
      </c>
      <c r="G14" s="39"/>
      <c r="H14" s="37"/>
      <c r="I14" s="39"/>
      <c r="J14" s="39"/>
      <c r="K14" s="39"/>
      <c r="L14" s="39"/>
      <c r="M14" s="39"/>
      <c r="N14" s="39"/>
    </row>
    <row r="15" spans="1:14" ht="31" x14ac:dyDescent="0.35">
      <c r="A15" s="39"/>
      <c r="B15" s="6" t="s">
        <v>26</v>
      </c>
      <c r="C15" s="6" t="s">
        <v>27</v>
      </c>
      <c r="D15" s="6" t="s">
        <v>28</v>
      </c>
      <c r="E15" s="6" t="s">
        <v>16</v>
      </c>
      <c r="F15" s="6">
        <v>44663</v>
      </c>
      <c r="G15" s="39"/>
      <c r="H15" s="37"/>
      <c r="I15" s="39"/>
      <c r="J15" s="39"/>
      <c r="K15" s="39"/>
      <c r="L15" s="39"/>
      <c r="M15" s="39"/>
      <c r="N15" s="39"/>
    </row>
    <row r="16" spans="1:14" x14ac:dyDescent="0.35">
      <c r="A16" s="40" t="s">
        <v>12</v>
      </c>
      <c r="B16" s="6" t="s">
        <v>37</v>
      </c>
      <c r="C16" s="6" t="s">
        <v>38</v>
      </c>
      <c r="D16" s="6" t="s">
        <v>39</v>
      </c>
      <c r="E16" s="6" t="s">
        <v>36</v>
      </c>
      <c r="F16" s="6">
        <v>22841</v>
      </c>
      <c r="G16" s="40" t="s">
        <v>17</v>
      </c>
      <c r="H16" s="42">
        <f>8/25*1/8</f>
        <v>0.04</v>
      </c>
      <c r="I16" s="38">
        <v>0.109</v>
      </c>
      <c r="J16" s="36">
        <f>H16*I16</f>
        <v>4.3600000000000002E-3</v>
      </c>
      <c r="K16" s="41">
        <f>J16/$J$258</f>
        <v>7.205194350202192E-6</v>
      </c>
      <c r="L16" s="40" t="s">
        <v>18</v>
      </c>
      <c r="M16" s="40" t="s">
        <v>19</v>
      </c>
      <c r="N16" s="40" t="s">
        <v>20</v>
      </c>
    </row>
    <row r="17" spans="1:14" ht="31" x14ac:dyDescent="0.35">
      <c r="A17" s="39"/>
      <c r="B17" s="6" t="s">
        <v>21</v>
      </c>
      <c r="C17" s="6" t="s">
        <v>22</v>
      </c>
      <c r="D17" s="6" t="s">
        <v>23</v>
      </c>
      <c r="E17" s="6" t="s">
        <v>16</v>
      </c>
      <c r="F17" s="6">
        <v>44432</v>
      </c>
      <c r="G17" s="39"/>
      <c r="H17" s="37"/>
      <c r="I17" s="39"/>
      <c r="J17" s="39"/>
      <c r="K17" s="39"/>
      <c r="L17" s="39"/>
      <c r="M17" s="39"/>
      <c r="N17" s="39"/>
    </row>
    <row r="18" spans="1:14" ht="31" x14ac:dyDescent="0.35">
      <c r="A18" s="39"/>
      <c r="B18" s="6" t="s">
        <v>24</v>
      </c>
      <c r="C18" s="6" t="s">
        <v>25</v>
      </c>
      <c r="D18" s="6" t="s">
        <v>23</v>
      </c>
      <c r="E18" s="6" t="s">
        <v>16</v>
      </c>
      <c r="F18" s="6">
        <v>44432</v>
      </c>
      <c r="G18" s="39"/>
      <c r="H18" s="37"/>
      <c r="I18" s="39"/>
      <c r="J18" s="39"/>
      <c r="K18" s="39"/>
      <c r="L18" s="39"/>
      <c r="M18" s="39"/>
      <c r="N18" s="39"/>
    </row>
    <row r="19" spans="1:14" ht="31" x14ac:dyDescent="0.35">
      <c r="A19" s="39"/>
      <c r="B19" s="6" t="s">
        <v>26</v>
      </c>
      <c r="C19" s="6" t="s">
        <v>27</v>
      </c>
      <c r="D19" s="6" t="s">
        <v>28</v>
      </c>
      <c r="E19" s="6" t="s">
        <v>16</v>
      </c>
      <c r="F19" s="6">
        <v>44663</v>
      </c>
      <c r="G19" s="39"/>
      <c r="H19" s="37"/>
      <c r="I19" s="39"/>
      <c r="J19" s="39"/>
      <c r="K19" s="39"/>
      <c r="L19" s="39"/>
      <c r="M19" s="39"/>
      <c r="N19" s="39"/>
    </row>
    <row r="20" spans="1:14" x14ac:dyDescent="0.35">
      <c r="A20" s="40" t="s">
        <v>12</v>
      </c>
      <c r="B20" s="6" t="s">
        <v>40</v>
      </c>
      <c r="C20" s="6" t="s">
        <v>41</v>
      </c>
      <c r="D20" s="6" t="s">
        <v>42</v>
      </c>
      <c r="E20" s="6" t="s">
        <v>32</v>
      </c>
      <c r="F20" s="6">
        <v>20745</v>
      </c>
      <c r="G20" s="40" t="s">
        <v>17</v>
      </c>
      <c r="H20" s="42">
        <f>8/25*1/8</f>
        <v>0.04</v>
      </c>
      <c r="I20" s="38">
        <v>0.109</v>
      </c>
      <c r="J20" s="36">
        <f>H20*I20</f>
        <v>4.3600000000000002E-3</v>
      </c>
      <c r="K20" s="41">
        <f>J20/$J$258</f>
        <v>7.205194350202192E-6</v>
      </c>
      <c r="L20" s="40" t="s">
        <v>18</v>
      </c>
      <c r="M20" s="40" t="s">
        <v>19</v>
      </c>
      <c r="N20" s="40" t="s">
        <v>20</v>
      </c>
    </row>
    <row r="21" spans="1:14" ht="31" x14ac:dyDescent="0.35">
      <c r="A21" s="39"/>
      <c r="B21" s="6" t="s">
        <v>21</v>
      </c>
      <c r="C21" s="6" t="s">
        <v>22</v>
      </c>
      <c r="D21" s="6" t="s">
        <v>23</v>
      </c>
      <c r="E21" s="6" t="s">
        <v>16</v>
      </c>
      <c r="F21" s="6">
        <v>44432</v>
      </c>
      <c r="G21" s="39"/>
      <c r="H21" s="37"/>
      <c r="I21" s="39"/>
      <c r="J21" s="39"/>
      <c r="K21" s="39"/>
      <c r="L21" s="39"/>
      <c r="M21" s="39"/>
      <c r="N21" s="39"/>
    </row>
    <row r="22" spans="1:14" ht="31" x14ac:dyDescent="0.35">
      <c r="A22" s="39"/>
      <c r="B22" s="6" t="s">
        <v>24</v>
      </c>
      <c r="C22" s="6" t="s">
        <v>25</v>
      </c>
      <c r="D22" s="6" t="s">
        <v>23</v>
      </c>
      <c r="E22" s="6" t="s">
        <v>16</v>
      </c>
      <c r="F22" s="6">
        <v>44432</v>
      </c>
      <c r="G22" s="39"/>
      <c r="H22" s="37"/>
      <c r="I22" s="39"/>
      <c r="J22" s="39"/>
      <c r="K22" s="39"/>
      <c r="L22" s="39"/>
      <c r="M22" s="39"/>
      <c r="N22" s="39"/>
    </row>
    <row r="23" spans="1:14" ht="31" x14ac:dyDescent="0.35">
      <c r="A23" s="39"/>
      <c r="B23" s="6" t="s">
        <v>26</v>
      </c>
      <c r="C23" s="6" t="s">
        <v>27</v>
      </c>
      <c r="D23" s="6" t="s">
        <v>28</v>
      </c>
      <c r="E23" s="6" t="s">
        <v>16</v>
      </c>
      <c r="F23" s="6">
        <v>44663</v>
      </c>
      <c r="G23" s="39"/>
      <c r="H23" s="37"/>
      <c r="I23" s="39"/>
      <c r="J23" s="39"/>
      <c r="K23" s="39"/>
      <c r="L23" s="39"/>
      <c r="M23" s="39"/>
      <c r="N23" s="39"/>
    </row>
    <row r="24" spans="1:14" x14ac:dyDescent="0.35">
      <c r="A24" s="40" t="s">
        <v>12</v>
      </c>
      <c r="B24" s="6" t="s">
        <v>43</v>
      </c>
      <c r="C24" s="6" t="s">
        <v>44</v>
      </c>
      <c r="D24" s="6" t="s">
        <v>45</v>
      </c>
      <c r="E24" s="6" t="s">
        <v>46</v>
      </c>
      <c r="F24" s="6">
        <v>78254</v>
      </c>
      <c r="G24" s="40" t="s">
        <v>17</v>
      </c>
      <c r="H24" s="42">
        <f>1/25*1/8</f>
        <v>5.0000000000000001E-3</v>
      </c>
      <c r="I24" s="38">
        <v>0.109</v>
      </c>
      <c r="J24" s="36">
        <f>H24*I24</f>
        <v>5.4500000000000002E-4</v>
      </c>
      <c r="K24" s="46">
        <f>J24/$J$258</f>
        <v>9.0064929377527399E-7</v>
      </c>
      <c r="L24" s="40" t="s">
        <v>18</v>
      </c>
      <c r="M24" s="40" t="s">
        <v>19</v>
      </c>
      <c r="N24" s="40" t="s">
        <v>20</v>
      </c>
    </row>
    <row r="25" spans="1:14" ht="33.5" customHeight="1" x14ac:dyDescent="0.35">
      <c r="A25" s="39"/>
      <c r="B25" s="6" t="s">
        <v>21</v>
      </c>
      <c r="C25" s="6" t="s">
        <v>22</v>
      </c>
      <c r="D25" s="6" t="s">
        <v>23</v>
      </c>
      <c r="E25" s="6" t="s">
        <v>16</v>
      </c>
      <c r="F25" s="6">
        <v>44432</v>
      </c>
      <c r="G25" s="39"/>
      <c r="H25" s="37"/>
      <c r="I25" s="39"/>
      <c r="J25" s="39"/>
      <c r="K25" s="39"/>
      <c r="L25" s="39"/>
      <c r="M25" s="39"/>
      <c r="N25" s="39"/>
    </row>
    <row r="26" spans="1:14" ht="33.5" customHeight="1" x14ac:dyDescent="0.35">
      <c r="A26" s="39"/>
      <c r="B26" s="6" t="s">
        <v>24</v>
      </c>
      <c r="C26" s="6" t="s">
        <v>25</v>
      </c>
      <c r="D26" s="6" t="s">
        <v>23</v>
      </c>
      <c r="E26" s="6" t="s">
        <v>16</v>
      </c>
      <c r="F26" s="6">
        <v>44432</v>
      </c>
      <c r="G26" s="39"/>
      <c r="H26" s="37"/>
      <c r="I26" s="39"/>
      <c r="J26" s="39"/>
      <c r="K26" s="39"/>
      <c r="L26" s="39"/>
      <c r="M26" s="39"/>
      <c r="N26" s="39"/>
    </row>
    <row r="27" spans="1:14" ht="33.5" customHeight="1" x14ac:dyDescent="0.35">
      <c r="A27" s="39"/>
      <c r="B27" s="6" t="s">
        <v>26</v>
      </c>
      <c r="C27" s="6" t="s">
        <v>27</v>
      </c>
      <c r="D27" s="6" t="s">
        <v>28</v>
      </c>
      <c r="E27" s="6" t="s">
        <v>16</v>
      </c>
      <c r="F27" s="6">
        <v>44663</v>
      </c>
      <c r="G27" s="39"/>
      <c r="H27" s="37"/>
      <c r="I27" s="39"/>
      <c r="J27" s="39"/>
      <c r="K27" s="39"/>
      <c r="L27" s="39"/>
      <c r="M27" s="39"/>
      <c r="N27" s="39"/>
    </row>
    <row r="28" spans="1:14" ht="33.5" customHeight="1" x14ac:dyDescent="0.35">
      <c r="A28" s="40" t="s">
        <v>47</v>
      </c>
      <c r="B28" s="6" t="s">
        <v>13</v>
      </c>
      <c r="C28" s="6" t="s">
        <v>14</v>
      </c>
      <c r="D28" s="6" t="s">
        <v>15</v>
      </c>
      <c r="E28" s="6" t="s">
        <v>16</v>
      </c>
      <c r="F28" s="6">
        <v>44615</v>
      </c>
      <c r="G28" s="40" t="s">
        <v>17</v>
      </c>
      <c r="H28" s="42">
        <f>3/4</f>
        <v>0.75</v>
      </c>
      <c r="I28" s="38">
        <v>4.2000000000000003E-2</v>
      </c>
      <c r="J28" s="36">
        <f>H28*I28</f>
        <v>3.15E-2</v>
      </c>
      <c r="K28" s="41">
        <f>J28/$J$258</f>
        <v>5.2055876612699316E-5</v>
      </c>
      <c r="L28" s="40" t="s">
        <v>48</v>
      </c>
      <c r="M28" s="40" t="s">
        <v>19</v>
      </c>
      <c r="N28" s="40" t="s">
        <v>20</v>
      </c>
    </row>
    <row r="29" spans="1:14" ht="33.5" customHeight="1" x14ac:dyDescent="0.35">
      <c r="A29" s="39"/>
      <c r="B29" s="6" t="s">
        <v>21</v>
      </c>
      <c r="C29" s="6" t="s">
        <v>22</v>
      </c>
      <c r="D29" s="6" t="s">
        <v>23</v>
      </c>
      <c r="E29" s="6" t="s">
        <v>16</v>
      </c>
      <c r="F29" s="6">
        <v>44432</v>
      </c>
      <c r="G29" s="39"/>
      <c r="H29" s="37"/>
      <c r="I29" s="39"/>
      <c r="J29" s="39"/>
      <c r="K29" s="39"/>
      <c r="L29" s="39"/>
      <c r="M29" s="39"/>
      <c r="N29" s="39"/>
    </row>
    <row r="30" spans="1:14" ht="33.5" customHeight="1" x14ac:dyDescent="0.35">
      <c r="A30" s="39"/>
      <c r="B30" s="6" t="s">
        <v>24</v>
      </c>
      <c r="C30" s="6" t="s">
        <v>25</v>
      </c>
      <c r="D30" s="6" t="s">
        <v>23</v>
      </c>
      <c r="E30" s="6" t="s">
        <v>16</v>
      </c>
      <c r="F30" s="6">
        <v>44432</v>
      </c>
      <c r="G30" s="39"/>
      <c r="H30" s="37"/>
      <c r="I30" s="39"/>
      <c r="J30" s="39"/>
      <c r="K30" s="39"/>
      <c r="L30" s="39"/>
      <c r="M30" s="39"/>
      <c r="N30" s="39"/>
    </row>
    <row r="31" spans="1:14" ht="33.5" customHeight="1" x14ac:dyDescent="0.35">
      <c r="A31" s="39"/>
      <c r="B31" s="6" t="s">
        <v>26</v>
      </c>
      <c r="C31" s="6" t="s">
        <v>27</v>
      </c>
      <c r="D31" s="6" t="s">
        <v>28</v>
      </c>
      <c r="E31" s="6" t="s">
        <v>16</v>
      </c>
      <c r="F31" s="6">
        <v>44663</v>
      </c>
      <c r="G31" s="39"/>
      <c r="H31" s="37"/>
      <c r="I31" s="39"/>
      <c r="J31" s="39"/>
      <c r="K31" s="39"/>
      <c r="L31" s="39"/>
      <c r="M31" s="39"/>
      <c r="N31" s="39"/>
    </row>
    <row r="32" spans="1:14" x14ac:dyDescent="0.35">
      <c r="A32" s="40" t="s">
        <v>47</v>
      </c>
      <c r="B32" s="6" t="s">
        <v>29</v>
      </c>
      <c r="C32" s="6" t="s">
        <v>30</v>
      </c>
      <c r="D32" s="6" t="s">
        <v>31</v>
      </c>
      <c r="E32" s="6" t="s">
        <v>32</v>
      </c>
      <c r="F32" s="6">
        <v>20816</v>
      </c>
      <c r="G32" s="40" t="s">
        <v>17</v>
      </c>
      <c r="H32" s="42">
        <f>1/8</f>
        <v>0.125</v>
      </c>
      <c r="I32" s="38">
        <v>4.2000000000000003E-2</v>
      </c>
      <c r="J32" s="36">
        <f>H32*I32</f>
        <v>5.2500000000000003E-3</v>
      </c>
      <c r="K32" s="41">
        <f>J32/$J$258</f>
        <v>8.6759794354498876E-6</v>
      </c>
      <c r="L32" s="40" t="s">
        <v>48</v>
      </c>
      <c r="M32" s="40" t="s">
        <v>19</v>
      </c>
      <c r="N32" s="40" t="s">
        <v>20</v>
      </c>
    </row>
    <row r="33" spans="1:14" ht="32.5" customHeight="1" x14ac:dyDescent="0.35">
      <c r="A33" s="39"/>
      <c r="B33" s="6" t="s">
        <v>21</v>
      </c>
      <c r="C33" s="6" t="s">
        <v>22</v>
      </c>
      <c r="D33" s="6" t="s">
        <v>23</v>
      </c>
      <c r="E33" s="6" t="s">
        <v>16</v>
      </c>
      <c r="F33" s="6">
        <v>44432</v>
      </c>
      <c r="G33" s="39"/>
      <c r="H33" s="37"/>
      <c r="I33" s="39"/>
      <c r="J33" s="39"/>
      <c r="K33" s="39"/>
      <c r="L33" s="39"/>
      <c r="M33" s="39"/>
      <c r="N33" s="39"/>
    </row>
    <row r="34" spans="1:14" ht="32.5" customHeight="1" x14ac:dyDescent="0.35">
      <c r="A34" s="39"/>
      <c r="B34" s="6" t="s">
        <v>24</v>
      </c>
      <c r="C34" s="6" t="s">
        <v>25</v>
      </c>
      <c r="D34" s="6" t="s">
        <v>23</v>
      </c>
      <c r="E34" s="6" t="s">
        <v>16</v>
      </c>
      <c r="F34" s="6">
        <v>44432</v>
      </c>
      <c r="G34" s="39"/>
      <c r="H34" s="37"/>
      <c r="I34" s="39"/>
      <c r="J34" s="39"/>
      <c r="K34" s="39"/>
      <c r="L34" s="39"/>
      <c r="M34" s="39"/>
      <c r="N34" s="39"/>
    </row>
    <row r="35" spans="1:14" ht="32.5" customHeight="1" x14ac:dyDescent="0.35">
      <c r="A35" s="39"/>
      <c r="B35" s="6" t="s">
        <v>26</v>
      </c>
      <c r="C35" s="6" t="s">
        <v>27</v>
      </c>
      <c r="D35" s="6" t="s">
        <v>28</v>
      </c>
      <c r="E35" s="6" t="s">
        <v>16</v>
      </c>
      <c r="F35" s="6">
        <v>44663</v>
      </c>
      <c r="G35" s="39"/>
      <c r="H35" s="37"/>
      <c r="I35" s="39"/>
      <c r="J35" s="39"/>
      <c r="K35" s="39"/>
      <c r="L35" s="39"/>
      <c r="M35" s="39"/>
      <c r="N35" s="39"/>
    </row>
    <row r="36" spans="1:14" x14ac:dyDescent="0.35">
      <c r="A36" s="40" t="s">
        <v>47</v>
      </c>
      <c r="B36" s="6" t="s">
        <v>33</v>
      </c>
      <c r="C36" s="6" t="s">
        <v>34</v>
      </c>
      <c r="D36" s="6" t="s">
        <v>35</v>
      </c>
      <c r="E36" s="6" t="s">
        <v>36</v>
      </c>
      <c r="F36" s="6">
        <v>22939</v>
      </c>
      <c r="G36" s="40" t="s">
        <v>17</v>
      </c>
      <c r="H36" s="42">
        <f>8/25*1/8</f>
        <v>0.04</v>
      </c>
      <c r="I36" s="38">
        <v>4.2000000000000003E-2</v>
      </c>
      <c r="J36" s="36">
        <f>H36*I36</f>
        <v>1.6800000000000001E-3</v>
      </c>
      <c r="K36" s="46">
        <f>J36/$J$258</f>
        <v>2.7763134193439636E-6</v>
      </c>
      <c r="L36" s="40" t="s">
        <v>48</v>
      </c>
      <c r="M36" s="40" t="s">
        <v>19</v>
      </c>
      <c r="N36" s="40" t="s">
        <v>20</v>
      </c>
    </row>
    <row r="37" spans="1:14" ht="33.5" customHeight="1" x14ac:dyDescent="0.35">
      <c r="A37" s="39"/>
      <c r="B37" s="6" t="s">
        <v>21</v>
      </c>
      <c r="C37" s="6" t="s">
        <v>22</v>
      </c>
      <c r="D37" s="6" t="s">
        <v>23</v>
      </c>
      <c r="E37" s="6" t="s">
        <v>16</v>
      </c>
      <c r="F37" s="6">
        <v>44432</v>
      </c>
      <c r="G37" s="39"/>
      <c r="H37" s="37"/>
      <c r="I37" s="39"/>
      <c r="J37" s="39"/>
      <c r="K37" s="39"/>
      <c r="L37" s="39"/>
      <c r="M37" s="39"/>
      <c r="N37" s="39"/>
    </row>
    <row r="38" spans="1:14" ht="33.5" customHeight="1" x14ac:dyDescent="0.35">
      <c r="A38" s="39"/>
      <c r="B38" s="6" t="s">
        <v>24</v>
      </c>
      <c r="C38" s="6" t="s">
        <v>25</v>
      </c>
      <c r="D38" s="6" t="s">
        <v>23</v>
      </c>
      <c r="E38" s="6" t="s">
        <v>16</v>
      </c>
      <c r="F38" s="6">
        <v>44432</v>
      </c>
      <c r="G38" s="39"/>
      <c r="H38" s="37"/>
      <c r="I38" s="39"/>
      <c r="J38" s="39"/>
      <c r="K38" s="39"/>
      <c r="L38" s="39"/>
      <c r="M38" s="39"/>
      <c r="N38" s="39"/>
    </row>
    <row r="39" spans="1:14" ht="33.5" customHeight="1" x14ac:dyDescent="0.35">
      <c r="A39" s="39"/>
      <c r="B39" s="6" t="s">
        <v>26</v>
      </c>
      <c r="C39" s="6" t="s">
        <v>27</v>
      </c>
      <c r="D39" s="6" t="s">
        <v>28</v>
      </c>
      <c r="E39" s="6" t="s">
        <v>16</v>
      </c>
      <c r="F39" s="6">
        <v>44663</v>
      </c>
      <c r="G39" s="39"/>
      <c r="H39" s="37"/>
      <c r="I39" s="39"/>
      <c r="J39" s="39"/>
      <c r="K39" s="39"/>
      <c r="L39" s="39"/>
      <c r="M39" s="39"/>
      <c r="N39" s="39"/>
    </row>
    <row r="40" spans="1:14" x14ac:dyDescent="0.35">
      <c r="A40" s="40" t="s">
        <v>47</v>
      </c>
      <c r="B40" s="6" t="s">
        <v>37</v>
      </c>
      <c r="C40" s="6" t="s">
        <v>38</v>
      </c>
      <c r="D40" s="6" t="s">
        <v>39</v>
      </c>
      <c r="E40" s="6" t="s">
        <v>36</v>
      </c>
      <c r="F40" s="6">
        <v>22841</v>
      </c>
      <c r="G40" s="40" t="s">
        <v>17</v>
      </c>
      <c r="H40" s="42">
        <f>8/25*1/8</f>
        <v>0.04</v>
      </c>
      <c r="I40" s="38">
        <v>4.2000000000000003E-2</v>
      </c>
      <c r="J40" s="36">
        <f>H40*I40</f>
        <v>1.6800000000000001E-3</v>
      </c>
      <c r="K40" s="46">
        <f>J40/$J$258</f>
        <v>2.7763134193439636E-6</v>
      </c>
      <c r="L40" s="40" t="s">
        <v>48</v>
      </c>
      <c r="M40" s="40" t="s">
        <v>19</v>
      </c>
      <c r="N40" s="40" t="s">
        <v>20</v>
      </c>
    </row>
    <row r="41" spans="1:14" ht="33.5" customHeight="1" x14ac:dyDescent="0.35">
      <c r="A41" s="39"/>
      <c r="B41" s="6" t="s">
        <v>21</v>
      </c>
      <c r="C41" s="6" t="s">
        <v>22</v>
      </c>
      <c r="D41" s="6" t="s">
        <v>23</v>
      </c>
      <c r="E41" s="6" t="s">
        <v>16</v>
      </c>
      <c r="F41" s="6">
        <v>44432</v>
      </c>
      <c r="G41" s="39"/>
      <c r="H41" s="37"/>
      <c r="I41" s="39"/>
      <c r="J41" s="39"/>
      <c r="K41" s="39"/>
      <c r="L41" s="39"/>
      <c r="M41" s="39"/>
      <c r="N41" s="39"/>
    </row>
    <row r="42" spans="1:14" ht="33.5" customHeight="1" x14ac:dyDescent="0.35">
      <c r="A42" s="39"/>
      <c r="B42" s="6" t="s">
        <v>24</v>
      </c>
      <c r="C42" s="6" t="s">
        <v>25</v>
      </c>
      <c r="D42" s="6" t="s">
        <v>23</v>
      </c>
      <c r="E42" s="6" t="s">
        <v>16</v>
      </c>
      <c r="F42" s="6">
        <v>44432</v>
      </c>
      <c r="G42" s="39"/>
      <c r="H42" s="37"/>
      <c r="I42" s="39"/>
      <c r="J42" s="39"/>
      <c r="K42" s="39"/>
      <c r="L42" s="39"/>
      <c r="M42" s="39"/>
      <c r="N42" s="39"/>
    </row>
    <row r="43" spans="1:14" ht="33.5" customHeight="1" x14ac:dyDescent="0.35">
      <c r="A43" s="39"/>
      <c r="B43" s="6" t="s">
        <v>26</v>
      </c>
      <c r="C43" s="6" t="s">
        <v>27</v>
      </c>
      <c r="D43" s="6" t="s">
        <v>28</v>
      </c>
      <c r="E43" s="6" t="s">
        <v>16</v>
      </c>
      <c r="F43" s="6">
        <v>44663</v>
      </c>
      <c r="G43" s="39"/>
      <c r="H43" s="37"/>
      <c r="I43" s="39"/>
      <c r="J43" s="39"/>
      <c r="K43" s="39"/>
      <c r="L43" s="39"/>
      <c r="M43" s="39"/>
      <c r="N43" s="39"/>
    </row>
    <row r="44" spans="1:14" x14ac:dyDescent="0.35">
      <c r="A44" s="40" t="s">
        <v>47</v>
      </c>
      <c r="B44" s="6" t="s">
        <v>40</v>
      </c>
      <c r="C44" s="6" t="s">
        <v>41</v>
      </c>
      <c r="D44" s="6" t="s">
        <v>42</v>
      </c>
      <c r="E44" s="6" t="s">
        <v>32</v>
      </c>
      <c r="F44" s="6">
        <v>20745</v>
      </c>
      <c r="G44" s="40" t="s">
        <v>17</v>
      </c>
      <c r="H44" s="42">
        <f>8/25*1/8</f>
        <v>0.04</v>
      </c>
      <c r="I44" s="38">
        <v>4.2000000000000003E-2</v>
      </c>
      <c r="J44" s="36">
        <f>H44*I44</f>
        <v>1.6800000000000001E-3</v>
      </c>
      <c r="K44" s="46">
        <f>J44/$J$258</f>
        <v>2.7763134193439636E-6</v>
      </c>
      <c r="L44" s="40" t="s">
        <v>48</v>
      </c>
      <c r="M44" s="40" t="s">
        <v>19</v>
      </c>
      <c r="N44" s="40" t="s">
        <v>20</v>
      </c>
    </row>
    <row r="45" spans="1:14" ht="33.5" customHeight="1" x14ac:dyDescent="0.35">
      <c r="A45" s="39"/>
      <c r="B45" s="6" t="s">
        <v>21</v>
      </c>
      <c r="C45" s="6" t="s">
        <v>22</v>
      </c>
      <c r="D45" s="6" t="s">
        <v>23</v>
      </c>
      <c r="E45" s="6" t="s">
        <v>16</v>
      </c>
      <c r="F45" s="6">
        <v>44432</v>
      </c>
      <c r="G45" s="39"/>
      <c r="H45" s="37"/>
      <c r="I45" s="39"/>
      <c r="J45" s="39"/>
      <c r="K45" s="39"/>
      <c r="L45" s="39"/>
      <c r="M45" s="39"/>
      <c r="N45" s="39"/>
    </row>
    <row r="46" spans="1:14" ht="33.5" customHeight="1" x14ac:dyDescent="0.35">
      <c r="A46" s="39"/>
      <c r="B46" s="6" t="s">
        <v>24</v>
      </c>
      <c r="C46" s="6" t="s">
        <v>25</v>
      </c>
      <c r="D46" s="6" t="s">
        <v>23</v>
      </c>
      <c r="E46" s="6" t="s">
        <v>16</v>
      </c>
      <c r="F46" s="6">
        <v>44432</v>
      </c>
      <c r="G46" s="39"/>
      <c r="H46" s="37"/>
      <c r="I46" s="39"/>
      <c r="J46" s="39"/>
      <c r="K46" s="39"/>
      <c r="L46" s="39"/>
      <c r="M46" s="39"/>
      <c r="N46" s="39"/>
    </row>
    <row r="47" spans="1:14" ht="33.5" customHeight="1" x14ac:dyDescent="0.35">
      <c r="A47" s="39"/>
      <c r="B47" s="6" t="s">
        <v>26</v>
      </c>
      <c r="C47" s="6" t="s">
        <v>27</v>
      </c>
      <c r="D47" s="6" t="s">
        <v>28</v>
      </c>
      <c r="E47" s="6" t="s">
        <v>16</v>
      </c>
      <c r="F47" s="6">
        <v>44663</v>
      </c>
      <c r="G47" s="39"/>
      <c r="H47" s="37"/>
      <c r="I47" s="39"/>
      <c r="J47" s="39"/>
      <c r="K47" s="39"/>
      <c r="L47" s="39"/>
      <c r="M47" s="39"/>
      <c r="N47" s="39"/>
    </row>
    <row r="48" spans="1:14" x14ac:dyDescent="0.35">
      <c r="A48" s="40" t="s">
        <v>47</v>
      </c>
      <c r="B48" s="6" t="s">
        <v>43</v>
      </c>
      <c r="C48" s="6" t="s">
        <v>44</v>
      </c>
      <c r="D48" s="6" t="s">
        <v>45</v>
      </c>
      <c r="E48" s="6" t="s">
        <v>46</v>
      </c>
      <c r="F48" s="6">
        <v>78254</v>
      </c>
      <c r="G48" s="40" t="s">
        <v>17</v>
      </c>
      <c r="H48" s="42">
        <f>1/25*1/8</f>
        <v>5.0000000000000001E-3</v>
      </c>
      <c r="I48" s="38">
        <v>4.2000000000000003E-2</v>
      </c>
      <c r="J48" s="45">
        <f>H48*I48</f>
        <v>2.1000000000000001E-4</v>
      </c>
      <c r="K48" s="47">
        <f>J48/$J$258</f>
        <v>3.4703917741799546E-7</v>
      </c>
      <c r="L48" s="40" t="s">
        <v>48</v>
      </c>
      <c r="M48" s="40" t="s">
        <v>19</v>
      </c>
      <c r="N48" s="40" t="s">
        <v>20</v>
      </c>
    </row>
    <row r="49" spans="1:14" ht="33.5" customHeight="1" x14ac:dyDescent="0.35">
      <c r="A49" s="39"/>
      <c r="B49" s="6" t="s">
        <v>21</v>
      </c>
      <c r="C49" s="6" t="s">
        <v>22</v>
      </c>
      <c r="D49" s="6" t="s">
        <v>23</v>
      </c>
      <c r="E49" s="6" t="s">
        <v>16</v>
      </c>
      <c r="F49" s="6">
        <v>44432</v>
      </c>
      <c r="G49" s="39"/>
      <c r="H49" s="37"/>
      <c r="I49" s="39"/>
      <c r="J49" s="39"/>
      <c r="K49" s="39"/>
      <c r="L49" s="39"/>
      <c r="M49" s="39"/>
      <c r="N49" s="39"/>
    </row>
    <row r="50" spans="1:14" ht="33.5" customHeight="1" x14ac:dyDescent="0.35">
      <c r="A50" s="39"/>
      <c r="B50" s="6" t="s">
        <v>24</v>
      </c>
      <c r="C50" s="6" t="s">
        <v>25</v>
      </c>
      <c r="D50" s="6" t="s">
        <v>23</v>
      </c>
      <c r="E50" s="6" t="s">
        <v>16</v>
      </c>
      <c r="F50" s="6">
        <v>44432</v>
      </c>
      <c r="G50" s="39"/>
      <c r="H50" s="37"/>
      <c r="I50" s="39"/>
      <c r="J50" s="39"/>
      <c r="K50" s="39"/>
      <c r="L50" s="39"/>
      <c r="M50" s="39"/>
      <c r="N50" s="39"/>
    </row>
    <row r="51" spans="1:14" ht="33.5" customHeight="1" x14ac:dyDescent="0.35">
      <c r="A51" s="39"/>
      <c r="B51" s="6" t="s">
        <v>26</v>
      </c>
      <c r="C51" s="6" t="s">
        <v>27</v>
      </c>
      <c r="D51" s="6" t="s">
        <v>28</v>
      </c>
      <c r="E51" s="6" t="s">
        <v>16</v>
      </c>
      <c r="F51" s="6">
        <v>44663</v>
      </c>
      <c r="G51" s="39"/>
      <c r="H51" s="37"/>
      <c r="I51" s="39"/>
      <c r="J51" s="39"/>
      <c r="K51" s="39"/>
      <c r="L51" s="39"/>
      <c r="M51" s="39"/>
      <c r="N51" s="39"/>
    </row>
    <row r="52" spans="1:14" ht="33.5" customHeight="1" x14ac:dyDescent="0.35">
      <c r="A52" s="40" t="s">
        <v>49</v>
      </c>
      <c r="B52" s="6" t="s">
        <v>13</v>
      </c>
      <c r="C52" s="6" t="s">
        <v>14</v>
      </c>
      <c r="D52" s="6" t="s">
        <v>15</v>
      </c>
      <c r="E52" s="6" t="s">
        <v>16</v>
      </c>
      <c r="F52" s="6">
        <v>44615</v>
      </c>
      <c r="G52" s="40" t="s">
        <v>17</v>
      </c>
      <c r="H52" s="42">
        <f>3/4</f>
        <v>0.75</v>
      </c>
      <c r="I52" s="38">
        <v>0.439</v>
      </c>
      <c r="J52" s="45">
        <f>H52*I52</f>
        <v>0.32924999999999999</v>
      </c>
      <c r="K52" s="41">
        <f>J52/$J$258</f>
        <v>5.4410785316607137E-4</v>
      </c>
      <c r="L52" s="40" t="s">
        <v>50</v>
      </c>
      <c r="M52" s="40" t="s">
        <v>19</v>
      </c>
      <c r="N52" s="40" t="s">
        <v>20</v>
      </c>
    </row>
    <row r="53" spans="1:14" ht="33.5" customHeight="1" x14ac:dyDescent="0.35">
      <c r="A53" s="39"/>
      <c r="B53" s="6" t="s">
        <v>21</v>
      </c>
      <c r="C53" s="6" t="s">
        <v>22</v>
      </c>
      <c r="D53" s="6" t="s">
        <v>23</v>
      </c>
      <c r="E53" s="6" t="s">
        <v>16</v>
      </c>
      <c r="F53" s="6">
        <v>44432</v>
      </c>
      <c r="G53" s="39"/>
      <c r="H53" s="37"/>
      <c r="I53" s="39"/>
      <c r="J53" s="39"/>
      <c r="K53" s="39"/>
      <c r="L53" s="39"/>
      <c r="M53" s="39"/>
      <c r="N53" s="39"/>
    </row>
    <row r="54" spans="1:14" ht="33.5" customHeight="1" x14ac:dyDescent="0.35">
      <c r="A54" s="39"/>
      <c r="B54" s="6" t="s">
        <v>24</v>
      </c>
      <c r="C54" s="6" t="s">
        <v>25</v>
      </c>
      <c r="D54" s="6" t="s">
        <v>23</v>
      </c>
      <c r="E54" s="6" t="s">
        <v>16</v>
      </c>
      <c r="F54" s="6">
        <v>44432</v>
      </c>
      <c r="G54" s="39"/>
      <c r="H54" s="37"/>
      <c r="I54" s="39"/>
      <c r="J54" s="39"/>
      <c r="K54" s="39"/>
      <c r="L54" s="39"/>
      <c r="M54" s="39"/>
      <c r="N54" s="39"/>
    </row>
    <row r="55" spans="1:14" ht="33.5" customHeight="1" x14ac:dyDescent="0.35">
      <c r="A55" s="39"/>
      <c r="B55" s="6" t="s">
        <v>26</v>
      </c>
      <c r="C55" s="6" t="s">
        <v>27</v>
      </c>
      <c r="D55" s="6" t="s">
        <v>28</v>
      </c>
      <c r="E55" s="6" t="s">
        <v>16</v>
      </c>
      <c r="F55" s="6">
        <v>44663</v>
      </c>
      <c r="G55" s="39"/>
      <c r="H55" s="37"/>
      <c r="I55" s="39"/>
      <c r="J55" s="39"/>
      <c r="K55" s="39"/>
      <c r="L55" s="39"/>
      <c r="M55" s="39"/>
      <c r="N55" s="39"/>
    </row>
    <row r="56" spans="1:14" x14ac:dyDescent="0.35">
      <c r="A56" s="40" t="s">
        <v>49</v>
      </c>
      <c r="B56" s="6" t="s">
        <v>29</v>
      </c>
      <c r="C56" s="6" t="s">
        <v>30</v>
      </c>
      <c r="D56" s="6" t="s">
        <v>31</v>
      </c>
      <c r="E56" s="6" t="s">
        <v>32</v>
      </c>
      <c r="F56" s="6">
        <v>20816</v>
      </c>
      <c r="G56" s="40" t="s">
        <v>17</v>
      </c>
      <c r="H56" s="42">
        <f>1/8</f>
        <v>0.125</v>
      </c>
      <c r="I56" s="38">
        <v>0.439</v>
      </c>
      <c r="J56" s="45">
        <f>H56*I56</f>
        <v>5.4875E-2</v>
      </c>
      <c r="K56" s="41">
        <f>J56/$J$258</f>
        <v>9.0684642194345242E-5</v>
      </c>
      <c r="L56" s="40" t="s">
        <v>50</v>
      </c>
      <c r="M56" s="40" t="s">
        <v>19</v>
      </c>
      <c r="N56" s="40" t="s">
        <v>20</v>
      </c>
    </row>
    <row r="57" spans="1:14" ht="33.5" customHeight="1" x14ac:dyDescent="0.35">
      <c r="A57" s="39"/>
      <c r="B57" s="6" t="s">
        <v>21</v>
      </c>
      <c r="C57" s="6" t="s">
        <v>22</v>
      </c>
      <c r="D57" s="6" t="s">
        <v>23</v>
      </c>
      <c r="E57" s="6" t="s">
        <v>16</v>
      </c>
      <c r="F57" s="6">
        <v>44432</v>
      </c>
      <c r="G57" s="39"/>
      <c r="H57" s="37"/>
      <c r="I57" s="39"/>
      <c r="J57" s="39"/>
      <c r="K57" s="39"/>
      <c r="L57" s="39"/>
      <c r="M57" s="39"/>
      <c r="N57" s="39"/>
    </row>
    <row r="58" spans="1:14" ht="33.5" customHeight="1" x14ac:dyDescent="0.35">
      <c r="A58" s="39"/>
      <c r="B58" s="6" t="s">
        <v>24</v>
      </c>
      <c r="C58" s="6" t="s">
        <v>25</v>
      </c>
      <c r="D58" s="6" t="s">
        <v>23</v>
      </c>
      <c r="E58" s="6" t="s">
        <v>16</v>
      </c>
      <c r="F58" s="6">
        <v>44432</v>
      </c>
      <c r="G58" s="39"/>
      <c r="H58" s="37"/>
      <c r="I58" s="39"/>
      <c r="J58" s="39"/>
      <c r="K58" s="39"/>
      <c r="L58" s="39"/>
      <c r="M58" s="39"/>
      <c r="N58" s="39"/>
    </row>
    <row r="59" spans="1:14" ht="33.5" customHeight="1" x14ac:dyDescent="0.35">
      <c r="A59" s="39"/>
      <c r="B59" s="6" t="s">
        <v>26</v>
      </c>
      <c r="C59" s="6" t="s">
        <v>27</v>
      </c>
      <c r="D59" s="6" t="s">
        <v>28</v>
      </c>
      <c r="E59" s="6" t="s">
        <v>16</v>
      </c>
      <c r="F59" s="6">
        <v>44663</v>
      </c>
      <c r="G59" s="39"/>
      <c r="H59" s="37"/>
      <c r="I59" s="39"/>
      <c r="J59" s="39"/>
      <c r="K59" s="39"/>
      <c r="L59" s="39"/>
      <c r="M59" s="39"/>
      <c r="N59" s="39"/>
    </row>
    <row r="60" spans="1:14" x14ac:dyDescent="0.35">
      <c r="A60" s="40" t="s">
        <v>49</v>
      </c>
      <c r="B60" s="6" t="s">
        <v>33</v>
      </c>
      <c r="C60" s="6" t="s">
        <v>34</v>
      </c>
      <c r="D60" s="6" t="s">
        <v>35</v>
      </c>
      <c r="E60" s="6" t="s">
        <v>36</v>
      </c>
      <c r="F60" s="6">
        <v>22939</v>
      </c>
      <c r="G60" s="40" t="s">
        <v>17</v>
      </c>
      <c r="H60" s="42">
        <f>8/25*1/8</f>
        <v>0.04</v>
      </c>
      <c r="I60" s="38">
        <v>0.439</v>
      </c>
      <c r="J60" s="45">
        <f>H60*I60</f>
        <v>1.7559999999999999E-2</v>
      </c>
      <c r="K60" s="41">
        <f>J60/$J$258</f>
        <v>2.9019085502190476E-5</v>
      </c>
      <c r="L60" s="40" t="s">
        <v>50</v>
      </c>
      <c r="M60" s="40" t="s">
        <v>19</v>
      </c>
      <c r="N60" s="40" t="s">
        <v>20</v>
      </c>
    </row>
    <row r="61" spans="1:14" ht="33.5" customHeight="1" x14ac:dyDescent="0.35">
      <c r="A61" s="39"/>
      <c r="B61" s="6" t="s">
        <v>21</v>
      </c>
      <c r="C61" s="6" t="s">
        <v>22</v>
      </c>
      <c r="D61" s="6" t="s">
        <v>23</v>
      </c>
      <c r="E61" s="6" t="s">
        <v>16</v>
      </c>
      <c r="F61" s="6">
        <v>44432</v>
      </c>
      <c r="G61" s="39"/>
      <c r="H61" s="37"/>
      <c r="I61" s="39"/>
      <c r="J61" s="39"/>
      <c r="K61" s="39"/>
      <c r="L61" s="39"/>
      <c r="M61" s="39"/>
      <c r="N61" s="39"/>
    </row>
    <row r="62" spans="1:14" ht="33.5" customHeight="1" x14ac:dyDescent="0.35">
      <c r="A62" s="39"/>
      <c r="B62" s="6" t="s">
        <v>24</v>
      </c>
      <c r="C62" s="6" t="s">
        <v>25</v>
      </c>
      <c r="D62" s="6" t="s">
        <v>23</v>
      </c>
      <c r="E62" s="6" t="s">
        <v>16</v>
      </c>
      <c r="F62" s="6">
        <v>44432</v>
      </c>
      <c r="G62" s="39"/>
      <c r="H62" s="37"/>
      <c r="I62" s="39"/>
      <c r="J62" s="39"/>
      <c r="K62" s="39"/>
      <c r="L62" s="39"/>
      <c r="M62" s="39"/>
      <c r="N62" s="39"/>
    </row>
    <row r="63" spans="1:14" ht="33.5" customHeight="1" x14ac:dyDescent="0.35">
      <c r="A63" s="39"/>
      <c r="B63" s="6" t="s">
        <v>26</v>
      </c>
      <c r="C63" s="6" t="s">
        <v>27</v>
      </c>
      <c r="D63" s="6" t="s">
        <v>28</v>
      </c>
      <c r="E63" s="6" t="s">
        <v>16</v>
      </c>
      <c r="F63" s="6">
        <v>44663</v>
      </c>
      <c r="G63" s="39"/>
      <c r="H63" s="37"/>
      <c r="I63" s="39"/>
      <c r="J63" s="39"/>
      <c r="K63" s="39"/>
      <c r="L63" s="39"/>
      <c r="M63" s="39"/>
      <c r="N63" s="39"/>
    </row>
    <row r="64" spans="1:14" x14ac:dyDescent="0.35">
      <c r="A64" s="40" t="s">
        <v>49</v>
      </c>
      <c r="B64" s="6" t="s">
        <v>37</v>
      </c>
      <c r="C64" s="6" t="s">
        <v>38</v>
      </c>
      <c r="D64" s="6" t="s">
        <v>39</v>
      </c>
      <c r="E64" s="6" t="s">
        <v>36</v>
      </c>
      <c r="F64" s="6">
        <v>22841</v>
      </c>
      <c r="G64" s="40" t="s">
        <v>17</v>
      </c>
      <c r="H64" s="42">
        <f>8/25*1/8</f>
        <v>0.04</v>
      </c>
      <c r="I64" s="38">
        <v>0.439</v>
      </c>
      <c r="J64" s="45">
        <f>H64*I64</f>
        <v>1.7559999999999999E-2</v>
      </c>
      <c r="K64" s="41">
        <f>J64/$J$258</f>
        <v>2.9019085502190476E-5</v>
      </c>
      <c r="L64" s="40" t="s">
        <v>50</v>
      </c>
      <c r="M64" s="40" t="s">
        <v>19</v>
      </c>
      <c r="N64" s="40" t="s">
        <v>20</v>
      </c>
    </row>
    <row r="65" spans="1:14" ht="33.5" customHeight="1" x14ac:dyDescent="0.35">
      <c r="A65" s="39"/>
      <c r="B65" s="6" t="s">
        <v>21</v>
      </c>
      <c r="C65" s="6" t="s">
        <v>22</v>
      </c>
      <c r="D65" s="6" t="s">
        <v>23</v>
      </c>
      <c r="E65" s="6" t="s">
        <v>16</v>
      </c>
      <c r="F65" s="6">
        <v>44432</v>
      </c>
      <c r="G65" s="39"/>
      <c r="H65" s="37"/>
      <c r="I65" s="39"/>
      <c r="J65" s="39"/>
      <c r="K65" s="39"/>
      <c r="L65" s="39"/>
      <c r="M65" s="39"/>
      <c r="N65" s="39"/>
    </row>
    <row r="66" spans="1:14" ht="33.5" customHeight="1" x14ac:dyDescent="0.35">
      <c r="A66" s="39"/>
      <c r="B66" s="6" t="s">
        <v>24</v>
      </c>
      <c r="C66" s="6" t="s">
        <v>25</v>
      </c>
      <c r="D66" s="6" t="s">
        <v>23</v>
      </c>
      <c r="E66" s="6" t="s">
        <v>16</v>
      </c>
      <c r="F66" s="6">
        <v>44432</v>
      </c>
      <c r="G66" s="39"/>
      <c r="H66" s="37"/>
      <c r="I66" s="39"/>
      <c r="J66" s="39"/>
      <c r="K66" s="39"/>
      <c r="L66" s="39"/>
      <c r="M66" s="39"/>
      <c r="N66" s="39"/>
    </row>
    <row r="67" spans="1:14" ht="33.5" customHeight="1" x14ac:dyDescent="0.35">
      <c r="A67" s="39"/>
      <c r="B67" s="6" t="s">
        <v>26</v>
      </c>
      <c r="C67" s="6" t="s">
        <v>27</v>
      </c>
      <c r="D67" s="6" t="s">
        <v>28</v>
      </c>
      <c r="E67" s="6" t="s">
        <v>16</v>
      </c>
      <c r="F67" s="6">
        <v>44663</v>
      </c>
      <c r="G67" s="39"/>
      <c r="H67" s="37"/>
      <c r="I67" s="39"/>
      <c r="J67" s="39"/>
      <c r="K67" s="39"/>
      <c r="L67" s="39"/>
      <c r="M67" s="39"/>
      <c r="N67" s="39"/>
    </row>
    <row r="68" spans="1:14" x14ac:dyDescent="0.35">
      <c r="A68" s="40" t="s">
        <v>49</v>
      </c>
      <c r="B68" s="6" t="s">
        <v>40</v>
      </c>
      <c r="C68" s="6" t="s">
        <v>41</v>
      </c>
      <c r="D68" s="6" t="s">
        <v>42</v>
      </c>
      <c r="E68" s="6" t="s">
        <v>32</v>
      </c>
      <c r="F68" s="6">
        <v>20745</v>
      </c>
      <c r="G68" s="40" t="s">
        <v>17</v>
      </c>
      <c r="H68" s="42">
        <f>8/25*1/8</f>
        <v>0.04</v>
      </c>
      <c r="I68" s="38">
        <v>0.439</v>
      </c>
      <c r="J68" s="45">
        <f>H68*I68</f>
        <v>1.7559999999999999E-2</v>
      </c>
      <c r="K68" s="41">
        <f>J68/$J$258</f>
        <v>2.9019085502190476E-5</v>
      </c>
      <c r="L68" s="40" t="s">
        <v>50</v>
      </c>
      <c r="M68" s="40" t="s">
        <v>19</v>
      </c>
      <c r="N68" s="40" t="s">
        <v>20</v>
      </c>
    </row>
    <row r="69" spans="1:14" ht="33.5" customHeight="1" x14ac:dyDescent="0.35">
      <c r="A69" s="39"/>
      <c r="B69" s="6" t="s">
        <v>21</v>
      </c>
      <c r="C69" s="6" t="s">
        <v>22</v>
      </c>
      <c r="D69" s="6" t="s">
        <v>23</v>
      </c>
      <c r="E69" s="6" t="s">
        <v>16</v>
      </c>
      <c r="F69" s="6">
        <v>44432</v>
      </c>
      <c r="G69" s="39"/>
      <c r="H69" s="37"/>
      <c r="I69" s="39"/>
      <c r="J69" s="39"/>
      <c r="K69" s="39"/>
      <c r="L69" s="39"/>
      <c r="M69" s="39"/>
      <c r="N69" s="39"/>
    </row>
    <row r="70" spans="1:14" ht="33.5" customHeight="1" x14ac:dyDescent="0.35">
      <c r="A70" s="39"/>
      <c r="B70" s="6" t="s">
        <v>24</v>
      </c>
      <c r="C70" s="6" t="s">
        <v>25</v>
      </c>
      <c r="D70" s="6" t="s">
        <v>23</v>
      </c>
      <c r="E70" s="6" t="s">
        <v>16</v>
      </c>
      <c r="F70" s="6">
        <v>44432</v>
      </c>
      <c r="G70" s="39"/>
      <c r="H70" s="37"/>
      <c r="I70" s="39"/>
      <c r="J70" s="39"/>
      <c r="K70" s="39"/>
      <c r="L70" s="39"/>
      <c r="M70" s="39"/>
      <c r="N70" s="39"/>
    </row>
    <row r="71" spans="1:14" ht="33.5" customHeight="1" x14ac:dyDescent="0.35">
      <c r="A71" s="39"/>
      <c r="B71" s="6" t="s">
        <v>26</v>
      </c>
      <c r="C71" s="6" t="s">
        <v>27</v>
      </c>
      <c r="D71" s="6" t="s">
        <v>28</v>
      </c>
      <c r="E71" s="6" t="s">
        <v>16</v>
      </c>
      <c r="F71" s="6">
        <v>44663</v>
      </c>
      <c r="G71" s="39"/>
      <c r="H71" s="37"/>
      <c r="I71" s="39"/>
      <c r="J71" s="39"/>
      <c r="K71" s="39"/>
      <c r="L71" s="39"/>
      <c r="M71" s="39"/>
      <c r="N71" s="39"/>
    </row>
    <row r="72" spans="1:14" x14ac:dyDescent="0.35">
      <c r="A72" s="40" t="s">
        <v>49</v>
      </c>
      <c r="B72" s="6" t="s">
        <v>43</v>
      </c>
      <c r="C72" s="6" t="s">
        <v>44</v>
      </c>
      <c r="D72" s="6" t="s">
        <v>45</v>
      </c>
      <c r="E72" s="6" t="s">
        <v>46</v>
      </c>
      <c r="F72" s="6">
        <v>78254</v>
      </c>
      <c r="G72" s="40" t="s">
        <v>17</v>
      </c>
      <c r="H72" s="42">
        <f>1/25*1/8</f>
        <v>5.0000000000000001E-3</v>
      </c>
      <c r="I72" s="38">
        <v>0.439</v>
      </c>
      <c r="J72" s="45">
        <f>H72*I72</f>
        <v>2.1949999999999999E-3</v>
      </c>
      <c r="K72" s="46">
        <f>J72/$J$258</f>
        <v>3.6273856877738095E-6</v>
      </c>
      <c r="L72" s="40" t="s">
        <v>50</v>
      </c>
      <c r="M72" s="40" t="s">
        <v>19</v>
      </c>
      <c r="N72" s="40" t="s">
        <v>20</v>
      </c>
    </row>
    <row r="73" spans="1:14" ht="33.5" customHeight="1" x14ac:dyDescent="0.35">
      <c r="A73" s="39"/>
      <c r="B73" s="6" t="s">
        <v>21</v>
      </c>
      <c r="C73" s="6" t="s">
        <v>22</v>
      </c>
      <c r="D73" s="6" t="s">
        <v>23</v>
      </c>
      <c r="E73" s="6" t="s">
        <v>16</v>
      </c>
      <c r="F73" s="6">
        <v>44432</v>
      </c>
      <c r="G73" s="39"/>
      <c r="H73" s="37"/>
      <c r="I73" s="39"/>
      <c r="J73" s="39"/>
      <c r="K73" s="39"/>
      <c r="L73" s="39"/>
      <c r="M73" s="39"/>
      <c r="N73" s="39"/>
    </row>
    <row r="74" spans="1:14" ht="33.5" customHeight="1" x14ac:dyDescent="0.35">
      <c r="A74" s="39"/>
      <c r="B74" s="6" t="s">
        <v>24</v>
      </c>
      <c r="C74" s="6" t="s">
        <v>25</v>
      </c>
      <c r="D74" s="6" t="s">
        <v>23</v>
      </c>
      <c r="E74" s="6" t="s">
        <v>16</v>
      </c>
      <c r="F74" s="6">
        <v>44432</v>
      </c>
      <c r="G74" s="39"/>
      <c r="H74" s="37"/>
      <c r="I74" s="39"/>
      <c r="J74" s="39"/>
      <c r="K74" s="39"/>
      <c r="L74" s="39"/>
      <c r="M74" s="39"/>
      <c r="N74" s="39"/>
    </row>
    <row r="75" spans="1:14" ht="33.5" customHeight="1" x14ac:dyDescent="0.35">
      <c r="A75" s="39"/>
      <c r="B75" s="6" t="s">
        <v>26</v>
      </c>
      <c r="C75" s="6" t="s">
        <v>27</v>
      </c>
      <c r="D75" s="6" t="s">
        <v>28</v>
      </c>
      <c r="E75" s="6" t="s">
        <v>16</v>
      </c>
      <c r="F75" s="6">
        <v>44663</v>
      </c>
      <c r="G75" s="39"/>
      <c r="H75" s="37"/>
      <c r="I75" s="39"/>
      <c r="J75" s="39"/>
      <c r="K75" s="39"/>
      <c r="L75" s="39"/>
      <c r="M75" s="39"/>
      <c r="N75" s="39"/>
    </row>
    <row r="76" spans="1:14" ht="33.5" customHeight="1" x14ac:dyDescent="0.35">
      <c r="A76" s="40">
        <v>16</v>
      </c>
      <c r="B76" s="6" t="s">
        <v>13</v>
      </c>
      <c r="C76" s="6" t="s">
        <v>14</v>
      </c>
      <c r="D76" s="6" t="s">
        <v>15</v>
      </c>
      <c r="E76" s="6" t="s">
        <v>16</v>
      </c>
      <c r="F76" s="6">
        <v>44615</v>
      </c>
      <c r="G76" s="40" t="s">
        <v>51</v>
      </c>
      <c r="H76" s="42">
        <f>3/4</f>
        <v>0.75</v>
      </c>
      <c r="I76" s="38">
        <v>9.7000000000000003E-2</v>
      </c>
      <c r="J76" s="45">
        <f>H76*I76</f>
        <v>7.2750000000000009E-2</v>
      </c>
      <c r="K76" s="41">
        <f>J76/$J$258</f>
        <v>1.2022428646266272E-4</v>
      </c>
      <c r="L76" s="40" t="s">
        <v>52</v>
      </c>
      <c r="M76" s="40" t="s">
        <v>19</v>
      </c>
      <c r="N76" s="40" t="s">
        <v>20</v>
      </c>
    </row>
    <row r="77" spans="1:14" ht="33.5" customHeight="1" x14ac:dyDescent="0.35">
      <c r="A77" s="39"/>
      <c r="B77" s="6" t="s">
        <v>21</v>
      </c>
      <c r="C77" s="6" t="s">
        <v>22</v>
      </c>
      <c r="D77" s="6" t="s">
        <v>23</v>
      </c>
      <c r="E77" s="6" t="s">
        <v>16</v>
      </c>
      <c r="F77" s="6">
        <v>44432</v>
      </c>
      <c r="G77" s="39"/>
      <c r="H77" s="37"/>
      <c r="I77" s="39"/>
      <c r="J77" s="39"/>
      <c r="K77" s="39"/>
      <c r="L77" s="39"/>
      <c r="M77" s="39"/>
      <c r="N77" s="39"/>
    </row>
    <row r="78" spans="1:14" ht="33.5" customHeight="1" x14ac:dyDescent="0.35">
      <c r="A78" s="39"/>
      <c r="B78" s="6" t="s">
        <v>24</v>
      </c>
      <c r="C78" s="6" t="s">
        <v>25</v>
      </c>
      <c r="D78" s="6" t="s">
        <v>23</v>
      </c>
      <c r="E78" s="6" t="s">
        <v>16</v>
      </c>
      <c r="F78" s="6">
        <v>44432</v>
      </c>
      <c r="G78" s="39"/>
      <c r="H78" s="37"/>
      <c r="I78" s="39"/>
      <c r="J78" s="39"/>
      <c r="K78" s="39"/>
      <c r="L78" s="39"/>
      <c r="M78" s="39"/>
      <c r="N78" s="39"/>
    </row>
    <row r="79" spans="1:14" ht="33.5" customHeight="1" x14ac:dyDescent="0.35">
      <c r="A79" s="39"/>
      <c r="B79" s="6" t="s">
        <v>26</v>
      </c>
      <c r="C79" s="6" t="s">
        <v>27</v>
      </c>
      <c r="D79" s="6" t="s">
        <v>28</v>
      </c>
      <c r="E79" s="6" t="s">
        <v>16</v>
      </c>
      <c r="F79" s="6">
        <v>44663</v>
      </c>
      <c r="G79" s="39"/>
      <c r="H79" s="37"/>
      <c r="I79" s="39"/>
      <c r="J79" s="39"/>
      <c r="K79" s="39"/>
      <c r="L79" s="39"/>
      <c r="M79" s="39"/>
      <c r="N79" s="39"/>
    </row>
    <row r="80" spans="1:14" x14ac:dyDescent="0.35">
      <c r="A80" s="40">
        <v>16</v>
      </c>
      <c r="B80" s="6" t="s">
        <v>29</v>
      </c>
      <c r="C80" s="6" t="s">
        <v>30</v>
      </c>
      <c r="D80" s="6" t="s">
        <v>31</v>
      </c>
      <c r="E80" s="6" t="s">
        <v>32</v>
      </c>
      <c r="F80" s="6">
        <v>20816</v>
      </c>
      <c r="G80" s="40" t="s">
        <v>17</v>
      </c>
      <c r="H80" s="42">
        <f>1/8</f>
        <v>0.125</v>
      </c>
      <c r="I80" s="38">
        <v>9.7000000000000003E-2</v>
      </c>
      <c r="J80" s="45">
        <f>H80*I80</f>
        <v>1.2125E-2</v>
      </c>
      <c r="K80" s="41">
        <f>J80/$J$258</f>
        <v>2.0037381077110451E-5</v>
      </c>
      <c r="L80" s="40" t="s">
        <v>52</v>
      </c>
      <c r="M80" s="40" t="s">
        <v>19</v>
      </c>
      <c r="N80" s="40" t="s">
        <v>20</v>
      </c>
    </row>
    <row r="81" spans="1:14" ht="31" x14ac:dyDescent="0.35">
      <c r="A81" s="39"/>
      <c r="B81" s="6" t="s">
        <v>21</v>
      </c>
      <c r="C81" s="6" t="s">
        <v>22</v>
      </c>
      <c r="D81" s="6" t="s">
        <v>23</v>
      </c>
      <c r="E81" s="6" t="s">
        <v>16</v>
      </c>
      <c r="F81" s="6">
        <v>44432</v>
      </c>
      <c r="G81" s="39"/>
      <c r="H81" s="37"/>
      <c r="I81" s="39"/>
      <c r="J81" s="39"/>
      <c r="K81" s="39"/>
      <c r="L81" s="39"/>
      <c r="M81" s="39"/>
      <c r="N81" s="39"/>
    </row>
    <row r="82" spans="1:14" ht="31" x14ac:dyDescent="0.35">
      <c r="A82" s="39"/>
      <c r="B82" s="6" t="s">
        <v>24</v>
      </c>
      <c r="C82" s="6" t="s">
        <v>25</v>
      </c>
      <c r="D82" s="6" t="s">
        <v>23</v>
      </c>
      <c r="E82" s="6" t="s">
        <v>16</v>
      </c>
      <c r="F82" s="6">
        <v>44432</v>
      </c>
      <c r="G82" s="39"/>
      <c r="H82" s="37"/>
      <c r="I82" s="39"/>
      <c r="J82" s="39"/>
      <c r="K82" s="39"/>
      <c r="L82" s="39"/>
      <c r="M82" s="39"/>
      <c r="N82" s="39"/>
    </row>
    <row r="83" spans="1:14" ht="31" x14ac:dyDescent="0.35">
      <c r="A83" s="39"/>
      <c r="B83" s="6" t="s">
        <v>26</v>
      </c>
      <c r="C83" s="6" t="s">
        <v>27</v>
      </c>
      <c r="D83" s="6" t="s">
        <v>28</v>
      </c>
      <c r="E83" s="6" t="s">
        <v>16</v>
      </c>
      <c r="F83" s="6">
        <v>44663</v>
      </c>
      <c r="G83" s="39"/>
      <c r="H83" s="37"/>
      <c r="I83" s="39"/>
      <c r="J83" s="39"/>
      <c r="K83" s="39"/>
      <c r="L83" s="39"/>
      <c r="M83" s="39"/>
      <c r="N83" s="39"/>
    </row>
    <row r="84" spans="1:14" x14ac:dyDescent="0.35">
      <c r="A84" s="40">
        <v>16</v>
      </c>
      <c r="B84" s="6" t="s">
        <v>33</v>
      </c>
      <c r="C84" s="6" t="s">
        <v>34</v>
      </c>
      <c r="D84" s="6" t="s">
        <v>35</v>
      </c>
      <c r="E84" s="6" t="s">
        <v>36</v>
      </c>
      <c r="F84" s="6">
        <v>22939</v>
      </c>
      <c r="G84" s="40" t="s">
        <v>17</v>
      </c>
      <c r="H84" s="42">
        <f>8/25*1/8</f>
        <v>0.04</v>
      </c>
      <c r="I84" s="38">
        <v>9.7000000000000003E-2</v>
      </c>
      <c r="J84" s="45">
        <f>H84*I84</f>
        <v>3.8800000000000002E-3</v>
      </c>
      <c r="K84" s="41">
        <f>J84/$J$258</f>
        <v>6.4119619446753451E-6</v>
      </c>
      <c r="L84" s="40" t="s">
        <v>52</v>
      </c>
      <c r="M84" s="40" t="s">
        <v>19</v>
      </c>
      <c r="N84" s="40" t="s">
        <v>20</v>
      </c>
    </row>
    <row r="85" spans="1:14" ht="31" x14ac:dyDescent="0.35">
      <c r="A85" s="39"/>
      <c r="B85" s="6" t="s">
        <v>21</v>
      </c>
      <c r="C85" s="6" t="s">
        <v>22</v>
      </c>
      <c r="D85" s="6" t="s">
        <v>23</v>
      </c>
      <c r="E85" s="6" t="s">
        <v>16</v>
      </c>
      <c r="F85" s="6">
        <v>44432</v>
      </c>
      <c r="G85" s="39"/>
      <c r="H85" s="37"/>
      <c r="I85" s="39"/>
      <c r="J85" s="39"/>
      <c r="K85" s="39"/>
      <c r="L85" s="39"/>
      <c r="M85" s="39"/>
      <c r="N85" s="39"/>
    </row>
    <row r="86" spans="1:14" ht="31" x14ac:dyDescent="0.35">
      <c r="A86" s="39"/>
      <c r="B86" s="6" t="s">
        <v>24</v>
      </c>
      <c r="C86" s="6" t="s">
        <v>25</v>
      </c>
      <c r="D86" s="6" t="s">
        <v>23</v>
      </c>
      <c r="E86" s="6" t="s">
        <v>16</v>
      </c>
      <c r="F86" s="6">
        <v>44432</v>
      </c>
      <c r="G86" s="39"/>
      <c r="H86" s="37"/>
      <c r="I86" s="39"/>
      <c r="J86" s="39"/>
      <c r="K86" s="39"/>
      <c r="L86" s="39"/>
      <c r="M86" s="39"/>
      <c r="N86" s="39"/>
    </row>
    <row r="87" spans="1:14" ht="31" x14ac:dyDescent="0.35">
      <c r="A87" s="39"/>
      <c r="B87" s="6" t="s">
        <v>26</v>
      </c>
      <c r="C87" s="6" t="s">
        <v>27</v>
      </c>
      <c r="D87" s="6" t="s">
        <v>28</v>
      </c>
      <c r="E87" s="6" t="s">
        <v>16</v>
      </c>
      <c r="F87" s="6">
        <v>44663</v>
      </c>
      <c r="G87" s="39"/>
      <c r="H87" s="37"/>
      <c r="I87" s="39"/>
      <c r="J87" s="39"/>
      <c r="K87" s="39"/>
      <c r="L87" s="39"/>
      <c r="M87" s="39"/>
      <c r="N87" s="39"/>
    </row>
    <row r="88" spans="1:14" x14ac:dyDescent="0.35">
      <c r="A88" s="40">
        <v>16</v>
      </c>
      <c r="B88" s="6" t="s">
        <v>37</v>
      </c>
      <c r="C88" s="6" t="s">
        <v>38</v>
      </c>
      <c r="D88" s="6" t="s">
        <v>39</v>
      </c>
      <c r="E88" s="6" t="s">
        <v>36</v>
      </c>
      <c r="F88" s="6">
        <v>22841</v>
      </c>
      <c r="G88" s="40" t="s">
        <v>17</v>
      </c>
      <c r="H88" s="42">
        <f>8/25*1/8</f>
        <v>0.04</v>
      </c>
      <c r="I88" s="38">
        <v>9.7000000000000003E-2</v>
      </c>
      <c r="J88" s="45">
        <f>H88*I88</f>
        <v>3.8800000000000002E-3</v>
      </c>
      <c r="K88" s="41">
        <f>J88/$J$258</f>
        <v>6.4119619446753451E-6</v>
      </c>
      <c r="L88" s="40" t="s">
        <v>52</v>
      </c>
      <c r="M88" s="40" t="s">
        <v>19</v>
      </c>
      <c r="N88" s="40" t="s">
        <v>20</v>
      </c>
    </row>
    <row r="89" spans="1:14" ht="33.5" customHeight="1" x14ac:dyDescent="0.35">
      <c r="A89" s="39"/>
      <c r="B89" s="6" t="s">
        <v>21</v>
      </c>
      <c r="C89" s="6" t="s">
        <v>22</v>
      </c>
      <c r="D89" s="6" t="s">
        <v>23</v>
      </c>
      <c r="E89" s="6" t="s">
        <v>16</v>
      </c>
      <c r="F89" s="6">
        <v>44432</v>
      </c>
      <c r="G89" s="39"/>
      <c r="H89" s="37"/>
      <c r="I89" s="39"/>
      <c r="J89" s="39"/>
      <c r="K89" s="39"/>
      <c r="L89" s="39"/>
      <c r="M89" s="39"/>
      <c r="N89" s="39"/>
    </row>
    <row r="90" spans="1:14" ht="33.5" customHeight="1" x14ac:dyDescent="0.35">
      <c r="A90" s="39"/>
      <c r="B90" s="6" t="s">
        <v>24</v>
      </c>
      <c r="C90" s="6" t="s">
        <v>25</v>
      </c>
      <c r="D90" s="6" t="s">
        <v>23</v>
      </c>
      <c r="E90" s="6" t="s">
        <v>16</v>
      </c>
      <c r="F90" s="6">
        <v>44432</v>
      </c>
      <c r="G90" s="39"/>
      <c r="H90" s="37"/>
      <c r="I90" s="39"/>
      <c r="J90" s="39"/>
      <c r="K90" s="39"/>
      <c r="L90" s="39"/>
      <c r="M90" s="39"/>
      <c r="N90" s="39"/>
    </row>
    <row r="91" spans="1:14" ht="33.5" customHeight="1" x14ac:dyDescent="0.35">
      <c r="A91" s="39"/>
      <c r="B91" s="6" t="s">
        <v>26</v>
      </c>
      <c r="C91" s="6" t="s">
        <v>27</v>
      </c>
      <c r="D91" s="6" t="s">
        <v>28</v>
      </c>
      <c r="E91" s="6" t="s">
        <v>16</v>
      </c>
      <c r="F91" s="6">
        <v>44663</v>
      </c>
      <c r="G91" s="39"/>
      <c r="H91" s="37"/>
      <c r="I91" s="39"/>
      <c r="J91" s="39"/>
      <c r="K91" s="39"/>
      <c r="L91" s="39"/>
      <c r="M91" s="39"/>
      <c r="N91" s="39"/>
    </row>
    <row r="92" spans="1:14" x14ac:dyDescent="0.35">
      <c r="A92" s="40">
        <v>16</v>
      </c>
      <c r="B92" s="6" t="s">
        <v>40</v>
      </c>
      <c r="C92" s="6" t="s">
        <v>41</v>
      </c>
      <c r="D92" s="6" t="s">
        <v>42</v>
      </c>
      <c r="E92" s="6" t="s">
        <v>32</v>
      </c>
      <c r="F92" s="6">
        <v>20745</v>
      </c>
      <c r="G92" s="40" t="s">
        <v>17</v>
      </c>
      <c r="H92" s="42">
        <f>8/25*1/8</f>
        <v>0.04</v>
      </c>
      <c r="I92" s="38">
        <v>9.7000000000000003E-2</v>
      </c>
      <c r="J92" s="45">
        <f>H92*I92</f>
        <v>3.8800000000000002E-3</v>
      </c>
      <c r="K92" s="41">
        <f>J92/$J$258</f>
        <v>6.4119619446753451E-6</v>
      </c>
      <c r="L92" s="40" t="s">
        <v>52</v>
      </c>
      <c r="M92" s="40" t="s">
        <v>19</v>
      </c>
      <c r="N92" s="40" t="s">
        <v>20</v>
      </c>
    </row>
    <row r="93" spans="1:14" ht="32.5" customHeight="1" x14ac:dyDescent="0.35">
      <c r="A93" s="39"/>
      <c r="B93" s="6" t="s">
        <v>21</v>
      </c>
      <c r="C93" s="6" t="s">
        <v>22</v>
      </c>
      <c r="D93" s="6" t="s">
        <v>23</v>
      </c>
      <c r="E93" s="6" t="s">
        <v>16</v>
      </c>
      <c r="F93" s="6">
        <v>44432</v>
      </c>
      <c r="G93" s="39"/>
      <c r="H93" s="37"/>
      <c r="I93" s="39"/>
      <c r="J93" s="39"/>
      <c r="K93" s="39"/>
      <c r="L93" s="39"/>
      <c r="M93" s="39"/>
      <c r="N93" s="39"/>
    </row>
    <row r="94" spans="1:14" ht="32.5" customHeight="1" x14ac:dyDescent="0.35">
      <c r="A94" s="39"/>
      <c r="B94" s="6" t="s">
        <v>24</v>
      </c>
      <c r="C94" s="6" t="s">
        <v>25</v>
      </c>
      <c r="D94" s="6" t="s">
        <v>23</v>
      </c>
      <c r="E94" s="6" t="s">
        <v>16</v>
      </c>
      <c r="F94" s="6">
        <v>44432</v>
      </c>
      <c r="G94" s="39"/>
      <c r="H94" s="37"/>
      <c r="I94" s="39"/>
      <c r="J94" s="39"/>
      <c r="K94" s="39"/>
      <c r="L94" s="39"/>
      <c r="M94" s="39"/>
      <c r="N94" s="39"/>
    </row>
    <row r="95" spans="1:14" ht="32.5" customHeight="1" x14ac:dyDescent="0.35">
      <c r="A95" s="39"/>
      <c r="B95" s="6" t="s">
        <v>26</v>
      </c>
      <c r="C95" s="6" t="s">
        <v>27</v>
      </c>
      <c r="D95" s="6" t="s">
        <v>28</v>
      </c>
      <c r="E95" s="6" t="s">
        <v>16</v>
      </c>
      <c r="F95" s="6">
        <v>44663</v>
      </c>
      <c r="G95" s="39"/>
      <c r="H95" s="37"/>
      <c r="I95" s="39"/>
      <c r="J95" s="39"/>
      <c r="K95" s="39"/>
      <c r="L95" s="39"/>
      <c r="M95" s="39"/>
      <c r="N95" s="39"/>
    </row>
    <row r="96" spans="1:14" x14ac:dyDescent="0.35">
      <c r="A96" s="40">
        <v>16</v>
      </c>
      <c r="B96" s="6" t="s">
        <v>43</v>
      </c>
      <c r="C96" s="6" t="s">
        <v>44</v>
      </c>
      <c r="D96" s="6" t="s">
        <v>45</v>
      </c>
      <c r="E96" s="6" t="s">
        <v>46</v>
      </c>
      <c r="F96" s="6">
        <v>78254</v>
      </c>
      <c r="G96" s="40" t="s">
        <v>17</v>
      </c>
      <c r="H96" s="42">
        <f>1/25*1/8</f>
        <v>5.0000000000000001E-3</v>
      </c>
      <c r="I96" s="38">
        <v>9.7000000000000003E-2</v>
      </c>
      <c r="J96" s="45">
        <f>H96*I96</f>
        <v>4.8500000000000003E-4</v>
      </c>
      <c r="K96" s="46">
        <f>J96/$J$258</f>
        <v>8.0149524308441814E-7</v>
      </c>
      <c r="L96" s="40" t="s">
        <v>52</v>
      </c>
      <c r="M96" s="40" t="s">
        <v>19</v>
      </c>
      <c r="N96" s="40" t="s">
        <v>20</v>
      </c>
    </row>
    <row r="97" spans="1:14" ht="33.5" customHeight="1" x14ac:dyDescent="0.35">
      <c r="A97" s="39"/>
      <c r="B97" s="6" t="s">
        <v>21</v>
      </c>
      <c r="C97" s="6" t="s">
        <v>22</v>
      </c>
      <c r="D97" s="6" t="s">
        <v>23</v>
      </c>
      <c r="E97" s="6" t="s">
        <v>16</v>
      </c>
      <c r="F97" s="6">
        <v>44432</v>
      </c>
      <c r="G97" s="39"/>
      <c r="H97" s="37"/>
      <c r="I97" s="39"/>
      <c r="J97" s="39"/>
      <c r="K97" s="39"/>
      <c r="L97" s="39"/>
      <c r="M97" s="39"/>
      <c r="N97" s="39"/>
    </row>
    <row r="98" spans="1:14" ht="33.5" customHeight="1" x14ac:dyDescent="0.35">
      <c r="A98" s="39"/>
      <c r="B98" s="6" t="s">
        <v>24</v>
      </c>
      <c r="C98" s="6" t="s">
        <v>25</v>
      </c>
      <c r="D98" s="6" t="s">
        <v>23</v>
      </c>
      <c r="E98" s="6" t="s">
        <v>16</v>
      </c>
      <c r="F98" s="6">
        <v>44432</v>
      </c>
      <c r="G98" s="39"/>
      <c r="H98" s="37"/>
      <c r="I98" s="39"/>
      <c r="J98" s="39"/>
      <c r="K98" s="39"/>
      <c r="L98" s="39"/>
      <c r="M98" s="39"/>
      <c r="N98" s="39"/>
    </row>
    <row r="99" spans="1:14" ht="33.5" customHeight="1" x14ac:dyDescent="0.35">
      <c r="A99" s="39"/>
      <c r="B99" s="6" t="s">
        <v>26</v>
      </c>
      <c r="C99" s="6" t="s">
        <v>27</v>
      </c>
      <c r="D99" s="6" t="s">
        <v>28</v>
      </c>
      <c r="E99" s="6" t="s">
        <v>16</v>
      </c>
      <c r="F99" s="6">
        <v>44663</v>
      </c>
      <c r="G99" s="39"/>
      <c r="H99" s="37"/>
      <c r="I99" s="39"/>
      <c r="J99" s="39"/>
      <c r="K99" s="39"/>
      <c r="L99" s="39"/>
      <c r="M99" s="39"/>
      <c r="N99" s="39"/>
    </row>
    <row r="100" spans="1:14" ht="33.5" customHeight="1" x14ac:dyDescent="0.35">
      <c r="A100" s="40">
        <v>17</v>
      </c>
      <c r="B100" s="6" t="s">
        <v>13</v>
      </c>
      <c r="C100" s="6" t="s">
        <v>14</v>
      </c>
      <c r="D100" s="6" t="s">
        <v>15</v>
      </c>
      <c r="E100" s="6" t="s">
        <v>16</v>
      </c>
      <c r="F100" s="6">
        <v>44615</v>
      </c>
      <c r="G100" s="40" t="s">
        <v>17</v>
      </c>
      <c r="H100" s="42">
        <f>3/4</f>
        <v>0.75</v>
      </c>
      <c r="I100" s="38">
        <v>7.6999999999999999E-2</v>
      </c>
      <c r="J100" s="36">
        <f>H100*I100</f>
        <v>5.7749999999999996E-2</v>
      </c>
      <c r="K100" s="41">
        <f>J100/$J$258</f>
        <v>9.5435773789948739E-5</v>
      </c>
      <c r="L100" s="40" t="s">
        <v>53</v>
      </c>
      <c r="M100" s="40" t="s">
        <v>19</v>
      </c>
      <c r="N100" s="40" t="s">
        <v>20</v>
      </c>
    </row>
    <row r="101" spans="1:14" ht="33.5" customHeight="1" x14ac:dyDescent="0.35">
      <c r="A101" s="39"/>
      <c r="B101" s="6" t="s">
        <v>21</v>
      </c>
      <c r="C101" s="6" t="s">
        <v>22</v>
      </c>
      <c r="D101" s="6" t="s">
        <v>23</v>
      </c>
      <c r="E101" s="6" t="s">
        <v>16</v>
      </c>
      <c r="F101" s="6">
        <v>44432</v>
      </c>
      <c r="G101" s="39"/>
      <c r="H101" s="37"/>
      <c r="I101" s="39"/>
      <c r="J101" s="39"/>
      <c r="K101" s="39"/>
      <c r="L101" s="39"/>
      <c r="M101" s="39"/>
      <c r="N101" s="39"/>
    </row>
    <row r="102" spans="1:14" ht="33.5" customHeight="1" x14ac:dyDescent="0.35">
      <c r="A102" s="39"/>
      <c r="B102" s="6" t="s">
        <v>24</v>
      </c>
      <c r="C102" s="6" t="s">
        <v>25</v>
      </c>
      <c r="D102" s="6" t="s">
        <v>23</v>
      </c>
      <c r="E102" s="6" t="s">
        <v>16</v>
      </c>
      <c r="F102" s="6">
        <v>44432</v>
      </c>
      <c r="G102" s="39"/>
      <c r="H102" s="37"/>
      <c r="I102" s="39"/>
      <c r="J102" s="39"/>
      <c r="K102" s="39"/>
      <c r="L102" s="39"/>
      <c r="M102" s="39"/>
      <c r="N102" s="39"/>
    </row>
    <row r="103" spans="1:14" ht="33.5" customHeight="1" x14ac:dyDescent="0.35">
      <c r="A103" s="39"/>
      <c r="B103" s="6" t="s">
        <v>26</v>
      </c>
      <c r="C103" s="6" t="s">
        <v>27</v>
      </c>
      <c r="D103" s="6" t="s">
        <v>28</v>
      </c>
      <c r="E103" s="6" t="s">
        <v>16</v>
      </c>
      <c r="F103" s="6">
        <v>44663</v>
      </c>
      <c r="G103" s="39"/>
      <c r="H103" s="37"/>
      <c r="I103" s="39"/>
      <c r="J103" s="39"/>
      <c r="K103" s="39"/>
      <c r="L103" s="39"/>
      <c r="M103" s="39"/>
      <c r="N103" s="39"/>
    </row>
    <row r="104" spans="1:14" x14ac:dyDescent="0.35">
      <c r="A104" s="40">
        <v>17</v>
      </c>
      <c r="B104" s="6" t="s">
        <v>29</v>
      </c>
      <c r="C104" s="6" t="s">
        <v>30</v>
      </c>
      <c r="D104" s="6" t="s">
        <v>31</v>
      </c>
      <c r="E104" s="6" t="s">
        <v>32</v>
      </c>
      <c r="F104" s="6">
        <v>20816</v>
      </c>
      <c r="G104" s="40" t="s">
        <v>17</v>
      </c>
      <c r="H104" s="42">
        <f>1/8</f>
        <v>0.125</v>
      </c>
      <c r="I104" s="38">
        <v>7.6999999999999999E-2</v>
      </c>
      <c r="J104" s="36">
        <f>H104*I104</f>
        <v>9.6249999999999999E-3</v>
      </c>
      <c r="K104" s="41">
        <f>J104/$J$258</f>
        <v>1.590596229832479E-5</v>
      </c>
      <c r="L104" s="40" t="s">
        <v>53</v>
      </c>
      <c r="M104" s="40" t="s">
        <v>19</v>
      </c>
      <c r="N104" s="40" t="s">
        <v>20</v>
      </c>
    </row>
    <row r="105" spans="1:14" ht="32.5" customHeight="1" x14ac:dyDescent="0.35">
      <c r="A105" s="39"/>
      <c r="B105" s="6" t="s">
        <v>21</v>
      </c>
      <c r="C105" s="6" t="s">
        <v>22</v>
      </c>
      <c r="D105" s="6" t="s">
        <v>23</v>
      </c>
      <c r="E105" s="6" t="s">
        <v>16</v>
      </c>
      <c r="F105" s="6">
        <v>44432</v>
      </c>
      <c r="G105" s="39"/>
      <c r="H105" s="37"/>
      <c r="I105" s="39"/>
      <c r="J105" s="39"/>
      <c r="K105" s="39"/>
      <c r="L105" s="39"/>
      <c r="M105" s="39"/>
      <c r="N105" s="39"/>
    </row>
    <row r="106" spans="1:14" ht="32.5" customHeight="1" x14ac:dyDescent="0.35">
      <c r="A106" s="39"/>
      <c r="B106" s="6" t="s">
        <v>24</v>
      </c>
      <c r="C106" s="6" t="s">
        <v>25</v>
      </c>
      <c r="D106" s="6" t="s">
        <v>23</v>
      </c>
      <c r="E106" s="6" t="s">
        <v>16</v>
      </c>
      <c r="F106" s="6">
        <v>44432</v>
      </c>
      <c r="G106" s="39"/>
      <c r="H106" s="37"/>
      <c r="I106" s="39"/>
      <c r="J106" s="39"/>
      <c r="K106" s="39"/>
      <c r="L106" s="39"/>
      <c r="M106" s="39"/>
      <c r="N106" s="39"/>
    </row>
    <row r="107" spans="1:14" ht="32.5" customHeight="1" x14ac:dyDescent="0.35">
      <c r="A107" s="39"/>
      <c r="B107" s="6" t="s">
        <v>26</v>
      </c>
      <c r="C107" s="6" t="s">
        <v>27</v>
      </c>
      <c r="D107" s="6" t="s">
        <v>28</v>
      </c>
      <c r="E107" s="6" t="s">
        <v>16</v>
      </c>
      <c r="F107" s="6">
        <v>44663</v>
      </c>
      <c r="G107" s="39"/>
      <c r="H107" s="37"/>
      <c r="I107" s="39"/>
      <c r="J107" s="39"/>
      <c r="K107" s="39"/>
      <c r="L107" s="39"/>
      <c r="M107" s="39"/>
      <c r="N107" s="39"/>
    </row>
    <row r="108" spans="1:14" x14ac:dyDescent="0.35">
      <c r="A108" s="40">
        <v>17</v>
      </c>
      <c r="B108" s="6" t="s">
        <v>33</v>
      </c>
      <c r="C108" s="6" t="s">
        <v>34</v>
      </c>
      <c r="D108" s="6" t="s">
        <v>35</v>
      </c>
      <c r="E108" s="6" t="s">
        <v>36</v>
      </c>
      <c r="F108" s="6">
        <v>22939</v>
      </c>
      <c r="G108" s="40" t="s">
        <v>17</v>
      </c>
      <c r="H108" s="42">
        <f>8/25*1/8</f>
        <v>0.04</v>
      </c>
      <c r="I108" s="38">
        <v>7.6999999999999999E-2</v>
      </c>
      <c r="J108" s="36">
        <f>H108*I108</f>
        <v>3.0799999999999998E-3</v>
      </c>
      <c r="K108" s="41">
        <f>J108/$J$258</f>
        <v>5.0899079354639333E-6</v>
      </c>
      <c r="L108" s="40" t="s">
        <v>53</v>
      </c>
      <c r="M108" s="40" t="s">
        <v>19</v>
      </c>
      <c r="N108" s="40" t="s">
        <v>20</v>
      </c>
    </row>
    <row r="109" spans="1:14" ht="33.5" customHeight="1" x14ac:dyDescent="0.35">
      <c r="A109" s="39"/>
      <c r="B109" s="6" t="s">
        <v>21</v>
      </c>
      <c r="C109" s="6" t="s">
        <v>22</v>
      </c>
      <c r="D109" s="6" t="s">
        <v>23</v>
      </c>
      <c r="E109" s="6" t="s">
        <v>16</v>
      </c>
      <c r="F109" s="6">
        <v>44432</v>
      </c>
      <c r="G109" s="39"/>
      <c r="H109" s="37"/>
      <c r="I109" s="39"/>
      <c r="J109" s="39"/>
      <c r="K109" s="39"/>
      <c r="L109" s="39"/>
      <c r="M109" s="39"/>
      <c r="N109" s="39"/>
    </row>
    <row r="110" spans="1:14" ht="33.5" customHeight="1" x14ac:dyDescent="0.35">
      <c r="A110" s="39"/>
      <c r="B110" s="6" t="s">
        <v>24</v>
      </c>
      <c r="C110" s="6" t="s">
        <v>25</v>
      </c>
      <c r="D110" s="6" t="s">
        <v>23</v>
      </c>
      <c r="E110" s="6" t="s">
        <v>16</v>
      </c>
      <c r="F110" s="6">
        <v>44432</v>
      </c>
      <c r="G110" s="39"/>
      <c r="H110" s="37"/>
      <c r="I110" s="39"/>
      <c r="J110" s="39"/>
      <c r="K110" s="39"/>
      <c r="L110" s="39"/>
      <c r="M110" s="39"/>
      <c r="N110" s="39"/>
    </row>
    <row r="111" spans="1:14" ht="33.5" customHeight="1" x14ac:dyDescent="0.35">
      <c r="A111" s="39"/>
      <c r="B111" s="6" t="s">
        <v>26</v>
      </c>
      <c r="C111" s="6" t="s">
        <v>27</v>
      </c>
      <c r="D111" s="6" t="s">
        <v>28</v>
      </c>
      <c r="E111" s="6" t="s">
        <v>16</v>
      </c>
      <c r="F111" s="6">
        <v>44663</v>
      </c>
      <c r="G111" s="39"/>
      <c r="H111" s="37"/>
      <c r="I111" s="39"/>
      <c r="J111" s="39"/>
      <c r="K111" s="39"/>
      <c r="L111" s="39"/>
      <c r="M111" s="39"/>
      <c r="N111" s="39"/>
    </row>
    <row r="112" spans="1:14" x14ac:dyDescent="0.35">
      <c r="A112" s="40">
        <v>17</v>
      </c>
      <c r="B112" s="6" t="s">
        <v>37</v>
      </c>
      <c r="C112" s="6" t="s">
        <v>38</v>
      </c>
      <c r="D112" s="6" t="s">
        <v>39</v>
      </c>
      <c r="E112" s="6" t="s">
        <v>36</v>
      </c>
      <c r="F112" s="6">
        <v>22841</v>
      </c>
      <c r="G112" s="40" t="s">
        <v>17</v>
      </c>
      <c r="H112" s="42">
        <f>8/25*1/8</f>
        <v>0.04</v>
      </c>
      <c r="I112" s="38">
        <v>7.6999999999999999E-2</v>
      </c>
      <c r="J112" s="36">
        <f>H112*I112</f>
        <v>3.0799999999999998E-3</v>
      </c>
      <c r="K112" s="41">
        <f>J112/$J$258</f>
        <v>5.0899079354639333E-6</v>
      </c>
      <c r="L112" s="40" t="s">
        <v>53</v>
      </c>
      <c r="M112" s="40" t="s">
        <v>19</v>
      </c>
      <c r="N112" s="40" t="s">
        <v>20</v>
      </c>
    </row>
    <row r="113" spans="1:14" ht="33.5" customHeight="1" x14ac:dyDescent="0.35">
      <c r="A113" s="39"/>
      <c r="B113" s="6" t="s">
        <v>21</v>
      </c>
      <c r="C113" s="6" t="s">
        <v>22</v>
      </c>
      <c r="D113" s="6" t="s">
        <v>23</v>
      </c>
      <c r="E113" s="6" t="s">
        <v>16</v>
      </c>
      <c r="F113" s="6">
        <v>44432</v>
      </c>
      <c r="G113" s="39"/>
      <c r="H113" s="37"/>
      <c r="I113" s="39"/>
      <c r="J113" s="39"/>
      <c r="K113" s="39"/>
      <c r="L113" s="39"/>
      <c r="M113" s="39"/>
      <c r="N113" s="39"/>
    </row>
    <row r="114" spans="1:14" ht="33.5" customHeight="1" x14ac:dyDescent="0.35">
      <c r="A114" s="39"/>
      <c r="B114" s="6" t="s">
        <v>24</v>
      </c>
      <c r="C114" s="6" t="s">
        <v>25</v>
      </c>
      <c r="D114" s="6" t="s">
        <v>23</v>
      </c>
      <c r="E114" s="6" t="s">
        <v>16</v>
      </c>
      <c r="F114" s="6">
        <v>44432</v>
      </c>
      <c r="G114" s="39"/>
      <c r="H114" s="37"/>
      <c r="I114" s="39"/>
      <c r="J114" s="39"/>
      <c r="K114" s="39"/>
      <c r="L114" s="39"/>
      <c r="M114" s="39"/>
      <c r="N114" s="39"/>
    </row>
    <row r="115" spans="1:14" ht="33.5" customHeight="1" x14ac:dyDescent="0.35">
      <c r="A115" s="39"/>
      <c r="B115" s="6" t="s">
        <v>26</v>
      </c>
      <c r="C115" s="6" t="s">
        <v>27</v>
      </c>
      <c r="D115" s="6" t="s">
        <v>28</v>
      </c>
      <c r="E115" s="6" t="s">
        <v>16</v>
      </c>
      <c r="F115" s="6">
        <v>44663</v>
      </c>
      <c r="G115" s="39"/>
      <c r="H115" s="37"/>
      <c r="I115" s="39"/>
      <c r="J115" s="39"/>
      <c r="K115" s="39"/>
      <c r="L115" s="39"/>
      <c r="M115" s="39"/>
      <c r="N115" s="39"/>
    </row>
    <row r="116" spans="1:14" x14ac:dyDescent="0.35">
      <c r="A116" s="40">
        <v>17</v>
      </c>
      <c r="B116" s="6" t="s">
        <v>40</v>
      </c>
      <c r="C116" s="6" t="s">
        <v>41</v>
      </c>
      <c r="D116" s="6" t="s">
        <v>42</v>
      </c>
      <c r="E116" s="6" t="s">
        <v>32</v>
      </c>
      <c r="F116" s="6">
        <v>20745</v>
      </c>
      <c r="G116" s="40" t="s">
        <v>17</v>
      </c>
      <c r="H116" s="42">
        <f>8/25*1/8</f>
        <v>0.04</v>
      </c>
      <c r="I116" s="38">
        <v>7.6999999999999999E-2</v>
      </c>
      <c r="J116" s="36">
        <f>H116*I116</f>
        <v>3.0799999999999998E-3</v>
      </c>
      <c r="K116" s="41">
        <f>J116/$J$258</f>
        <v>5.0899079354639333E-6</v>
      </c>
      <c r="L116" s="40" t="s">
        <v>53</v>
      </c>
      <c r="M116" s="40" t="s">
        <v>19</v>
      </c>
      <c r="N116" s="40" t="s">
        <v>20</v>
      </c>
    </row>
    <row r="117" spans="1:14" ht="33.5" customHeight="1" x14ac:dyDescent="0.35">
      <c r="A117" s="39"/>
      <c r="B117" s="6" t="s">
        <v>21</v>
      </c>
      <c r="C117" s="6" t="s">
        <v>22</v>
      </c>
      <c r="D117" s="6" t="s">
        <v>23</v>
      </c>
      <c r="E117" s="6" t="s">
        <v>16</v>
      </c>
      <c r="F117" s="6">
        <v>44432</v>
      </c>
      <c r="G117" s="39"/>
      <c r="H117" s="37"/>
      <c r="I117" s="39"/>
      <c r="J117" s="39"/>
      <c r="K117" s="39"/>
      <c r="L117" s="39"/>
      <c r="M117" s="39"/>
      <c r="N117" s="39"/>
    </row>
    <row r="118" spans="1:14" ht="33.5" customHeight="1" x14ac:dyDescent="0.35">
      <c r="A118" s="39"/>
      <c r="B118" s="6" t="s">
        <v>24</v>
      </c>
      <c r="C118" s="6" t="s">
        <v>25</v>
      </c>
      <c r="D118" s="6" t="s">
        <v>23</v>
      </c>
      <c r="E118" s="6" t="s">
        <v>16</v>
      </c>
      <c r="F118" s="6">
        <v>44432</v>
      </c>
      <c r="G118" s="39"/>
      <c r="H118" s="37"/>
      <c r="I118" s="39"/>
      <c r="J118" s="39"/>
      <c r="K118" s="39"/>
      <c r="L118" s="39"/>
      <c r="M118" s="39"/>
      <c r="N118" s="39"/>
    </row>
    <row r="119" spans="1:14" ht="33.5" customHeight="1" x14ac:dyDescent="0.35">
      <c r="A119" s="39"/>
      <c r="B119" s="6" t="s">
        <v>26</v>
      </c>
      <c r="C119" s="6" t="s">
        <v>27</v>
      </c>
      <c r="D119" s="6" t="s">
        <v>28</v>
      </c>
      <c r="E119" s="6" t="s">
        <v>16</v>
      </c>
      <c r="F119" s="6">
        <v>44663</v>
      </c>
      <c r="G119" s="39"/>
      <c r="H119" s="37"/>
      <c r="I119" s="39"/>
      <c r="J119" s="39"/>
      <c r="K119" s="39"/>
      <c r="L119" s="39"/>
      <c r="M119" s="39"/>
      <c r="N119" s="39"/>
    </row>
    <row r="120" spans="1:14" x14ac:dyDescent="0.35">
      <c r="A120" s="40">
        <v>17</v>
      </c>
      <c r="B120" s="6" t="s">
        <v>43</v>
      </c>
      <c r="C120" s="6" t="s">
        <v>44</v>
      </c>
      <c r="D120" s="6" t="s">
        <v>45</v>
      </c>
      <c r="E120" s="6" t="s">
        <v>46</v>
      </c>
      <c r="F120" s="6">
        <v>78254</v>
      </c>
      <c r="G120" s="40" t="s">
        <v>17</v>
      </c>
      <c r="H120" s="42">
        <f>1/25*1/8</f>
        <v>5.0000000000000001E-3</v>
      </c>
      <c r="I120" s="38">
        <v>7.6999999999999999E-2</v>
      </c>
      <c r="J120" s="45">
        <f>H120*I120</f>
        <v>3.8499999999999998E-4</v>
      </c>
      <c r="K120" s="46">
        <f>J120/$J$258</f>
        <v>6.3623849193299167E-7</v>
      </c>
      <c r="L120" s="40" t="s">
        <v>53</v>
      </c>
      <c r="M120" s="40" t="s">
        <v>19</v>
      </c>
      <c r="N120" s="40" t="s">
        <v>20</v>
      </c>
    </row>
    <row r="121" spans="1:14" ht="33.5" customHeight="1" x14ac:dyDescent="0.35">
      <c r="A121" s="39"/>
      <c r="B121" s="6" t="s">
        <v>21</v>
      </c>
      <c r="C121" s="6" t="s">
        <v>22</v>
      </c>
      <c r="D121" s="6" t="s">
        <v>23</v>
      </c>
      <c r="E121" s="6" t="s">
        <v>16</v>
      </c>
      <c r="F121" s="6">
        <v>44432</v>
      </c>
      <c r="G121" s="39"/>
      <c r="H121" s="37"/>
      <c r="I121" s="39"/>
      <c r="J121" s="39"/>
      <c r="K121" s="39"/>
      <c r="L121" s="39"/>
      <c r="M121" s="39"/>
      <c r="N121" s="39"/>
    </row>
    <row r="122" spans="1:14" ht="33.5" customHeight="1" x14ac:dyDescent="0.35">
      <c r="A122" s="39"/>
      <c r="B122" s="6" t="s">
        <v>24</v>
      </c>
      <c r="C122" s="6" t="s">
        <v>25</v>
      </c>
      <c r="D122" s="6" t="s">
        <v>23</v>
      </c>
      <c r="E122" s="6" t="s">
        <v>16</v>
      </c>
      <c r="F122" s="6">
        <v>44432</v>
      </c>
      <c r="G122" s="39"/>
      <c r="H122" s="37"/>
      <c r="I122" s="39"/>
      <c r="J122" s="39"/>
      <c r="K122" s="39"/>
      <c r="L122" s="39"/>
      <c r="M122" s="39"/>
      <c r="N122" s="39"/>
    </row>
    <row r="123" spans="1:14" ht="33.5" customHeight="1" x14ac:dyDescent="0.35">
      <c r="A123" s="39"/>
      <c r="B123" s="6" t="s">
        <v>26</v>
      </c>
      <c r="C123" s="6" t="s">
        <v>27</v>
      </c>
      <c r="D123" s="6" t="s">
        <v>28</v>
      </c>
      <c r="E123" s="6" t="s">
        <v>16</v>
      </c>
      <c r="F123" s="6">
        <v>44663</v>
      </c>
      <c r="G123" s="39"/>
      <c r="H123" s="37"/>
      <c r="I123" s="39"/>
      <c r="J123" s="39"/>
      <c r="K123" s="39"/>
      <c r="L123" s="39"/>
      <c r="M123" s="39"/>
      <c r="N123" s="39"/>
    </row>
    <row r="124" spans="1:14" ht="33.5" customHeight="1" x14ac:dyDescent="0.35">
      <c r="A124" s="40">
        <v>18</v>
      </c>
      <c r="B124" s="6" t="s">
        <v>13</v>
      </c>
      <c r="C124" s="6" t="s">
        <v>14</v>
      </c>
      <c r="D124" s="6" t="s">
        <v>15</v>
      </c>
      <c r="E124" s="6" t="s">
        <v>16</v>
      </c>
      <c r="F124" s="6">
        <v>44615</v>
      </c>
      <c r="G124" s="40" t="s">
        <v>17</v>
      </c>
      <c r="H124" s="42">
        <f>3/4</f>
        <v>0.75</v>
      </c>
      <c r="I124" s="38">
        <v>0.33</v>
      </c>
      <c r="J124" s="36">
        <f>H124*I124</f>
        <v>0.2475</v>
      </c>
      <c r="K124" s="41">
        <f>J124/$J$258</f>
        <v>4.0901045909978034E-4</v>
      </c>
      <c r="L124" s="40" t="s">
        <v>54</v>
      </c>
      <c r="M124" s="40" t="s">
        <v>19</v>
      </c>
      <c r="N124" s="40" t="s">
        <v>20</v>
      </c>
    </row>
    <row r="125" spans="1:14" ht="33.5" customHeight="1" x14ac:dyDescent="0.35">
      <c r="A125" s="39"/>
      <c r="B125" s="6" t="s">
        <v>21</v>
      </c>
      <c r="C125" s="6" t="s">
        <v>22</v>
      </c>
      <c r="D125" s="6" t="s">
        <v>23</v>
      </c>
      <c r="E125" s="6" t="s">
        <v>16</v>
      </c>
      <c r="F125" s="6">
        <v>44432</v>
      </c>
      <c r="G125" s="39"/>
      <c r="H125" s="37"/>
      <c r="I125" s="39"/>
      <c r="J125" s="39"/>
      <c r="K125" s="39"/>
      <c r="L125" s="39"/>
      <c r="M125" s="39"/>
      <c r="N125" s="39"/>
    </row>
    <row r="126" spans="1:14" ht="33.5" customHeight="1" x14ac:dyDescent="0.35">
      <c r="A126" s="39"/>
      <c r="B126" s="6" t="s">
        <v>24</v>
      </c>
      <c r="C126" s="6" t="s">
        <v>25</v>
      </c>
      <c r="D126" s="6" t="s">
        <v>23</v>
      </c>
      <c r="E126" s="6" t="s">
        <v>16</v>
      </c>
      <c r="F126" s="6">
        <v>44432</v>
      </c>
      <c r="G126" s="39"/>
      <c r="H126" s="37"/>
      <c r="I126" s="39"/>
      <c r="J126" s="39"/>
      <c r="K126" s="39"/>
      <c r="L126" s="39"/>
      <c r="M126" s="39"/>
      <c r="N126" s="39"/>
    </row>
    <row r="127" spans="1:14" ht="33.5" customHeight="1" x14ac:dyDescent="0.35">
      <c r="A127" s="39"/>
      <c r="B127" s="6" t="s">
        <v>26</v>
      </c>
      <c r="C127" s="6" t="s">
        <v>27</v>
      </c>
      <c r="D127" s="6" t="s">
        <v>28</v>
      </c>
      <c r="E127" s="6" t="s">
        <v>16</v>
      </c>
      <c r="F127" s="6">
        <v>44663</v>
      </c>
      <c r="G127" s="39"/>
      <c r="H127" s="37"/>
      <c r="I127" s="39"/>
      <c r="J127" s="39"/>
      <c r="K127" s="39"/>
      <c r="L127" s="39"/>
      <c r="M127" s="39"/>
      <c r="N127" s="39"/>
    </row>
    <row r="128" spans="1:14" x14ac:dyDescent="0.35">
      <c r="A128" s="40">
        <v>18</v>
      </c>
      <c r="B128" s="6" t="s">
        <v>29</v>
      </c>
      <c r="C128" s="6" t="s">
        <v>30</v>
      </c>
      <c r="D128" s="6" t="s">
        <v>31</v>
      </c>
      <c r="E128" s="6" t="s">
        <v>32</v>
      </c>
      <c r="F128" s="6">
        <v>20816</v>
      </c>
      <c r="G128" s="40" t="s">
        <v>17</v>
      </c>
      <c r="H128" s="42">
        <f>1/8</f>
        <v>0.125</v>
      </c>
      <c r="I128" s="38">
        <v>0.33</v>
      </c>
      <c r="J128" s="36">
        <f>H128*I128</f>
        <v>4.1250000000000002E-2</v>
      </c>
      <c r="K128" s="41">
        <f>J128/$J$258</f>
        <v>6.8168409849963391E-5</v>
      </c>
      <c r="L128" s="40" t="s">
        <v>54</v>
      </c>
      <c r="M128" s="40" t="s">
        <v>19</v>
      </c>
      <c r="N128" s="40" t="s">
        <v>20</v>
      </c>
    </row>
    <row r="129" spans="1:14" ht="32.5" customHeight="1" x14ac:dyDescent="0.35">
      <c r="A129" s="39"/>
      <c r="B129" s="6" t="s">
        <v>21</v>
      </c>
      <c r="C129" s="6" t="s">
        <v>22</v>
      </c>
      <c r="D129" s="6" t="s">
        <v>23</v>
      </c>
      <c r="E129" s="6" t="s">
        <v>16</v>
      </c>
      <c r="F129" s="6">
        <v>44432</v>
      </c>
      <c r="G129" s="39"/>
      <c r="H129" s="37"/>
      <c r="I129" s="39"/>
      <c r="J129" s="39"/>
      <c r="K129" s="39"/>
      <c r="L129" s="39"/>
      <c r="M129" s="39"/>
      <c r="N129" s="39"/>
    </row>
    <row r="130" spans="1:14" ht="32.5" customHeight="1" x14ac:dyDescent="0.35">
      <c r="A130" s="39"/>
      <c r="B130" s="6" t="s">
        <v>24</v>
      </c>
      <c r="C130" s="6" t="s">
        <v>25</v>
      </c>
      <c r="D130" s="6" t="s">
        <v>23</v>
      </c>
      <c r="E130" s="6" t="s">
        <v>16</v>
      </c>
      <c r="F130" s="6">
        <v>44432</v>
      </c>
      <c r="G130" s="39"/>
      <c r="H130" s="37"/>
      <c r="I130" s="39"/>
      <c r="J130" s="39"/>
      <c r="K130" s="39"/>
      <c r="L130" s="39"/>
      <c r="M130" s="39"/>
      <c r="N130" s="39"/>
    </row>
    <row r="131" spans="1:14" ht="32.5" customHeight="1" x14ac:dyDescent="0.35">
      <c r="A131" s="39"/>
      <c r="B131" s="6" t="s">
        <v>26</v>
      </c>
      <c r="C131" s="6" t="s">
        <v>27</v>
      </c>
      <c r="D131" s="6" t="s">
        <v>28</v>
      </c>
      <c r="E131" s="6" t="s">
        <v>16</v>
      </c>
      <c r="F131" s="6">
        <v>44663</v>
      </c>
      <c r="G131" s="39"/>
      <c r="H131" s="37"/>
      <c r="I131" s="39"/>
      <c r="J131" s="39"/>
      <c r="K131" s="39"/>
      <c r="L131" s="39"/>
      <c r="M131" s="39"/>
      <c r="N131" s="39"/>
    </row>
    <row r="132" spans="1:14" x14ac:dyDescent="0.35">
      <c r="A132" s="40">
        <v>18</v>
      </c>
      <c r="B132" s="6" t="s">
        <v>33</v>
      </c>
      <c r="C132" s="6" t="s">
        <v>34</v>
      </c>
      <c r="D132" s="6" t="s">
        <v>35</v>
      </c>
      <c r="E132" s="6" t="s">
        <v>36</v>
      </c>
      <c r="F132" s="6">
        <v>22939</v>
      </c>
      <c r="G132" s="40" t="s">
        <v>17</v>
      </c>
      <c r="H132" s="42">
        <f>8/25*1/8</f>
        <v>0.04</v>
      </c>
      <c r="I132" s="38">
        <v>0.33</v>
      </c>
      <c r="J132" s="36">
        <f>H132*I132</f>
        <v>1.3200000000000002E-2</v>
      </c>
      <c r="K132" s="41">
        <f>J132/$J$258</f>
        <v>2.1813891151988289E-5</v>
      </c>
      <c r="L132" s="40" t="s">
        <v>54</v>
      </c>
      <c r="M132" s="40" t="s">
        <v>19</v>
      </c>
      <c r="N132" s="40" t="s">
        <v>20</v>
      </c>
    </row>
    <row r="133" spans="1:14" ht="33.5" customHeight="1" x14ac:dyDescent="0.35">
      <c r="A133" s="39"/>
      <c r="B133" s="6" t="s">
        <v>21</v>
      </c>
      <c r="C133" s="6" t="s">
        <v>22</v>
      </c>
      <c r="D133" s="6" t="s">
        <v>23</v>
      </c>
      <c r="E133" s="6" t="s">
        <v>16</v>
      </c>
      <c r="F133" s="6">
        <v>44432</v>
      </c>
      <c r="G133" s="39"/>
      <c r="H133" s="37"/>
      <c r="I133" s="39"/>
      <c r="J133" s="39"/>
      <c r="K133" s="39"/>
      <c r="L133" s="39"/>
      <c r="M133" s="39"/>
      <c r="N133" s="39"/>
    </row>
    <row r="134" spans="1:14" ht="33.5" customHeight="1" x14ac:dyDescent="0.35">
      <c r="A134" s="39"/>
      <c r="B134" s="6" t="s">
        <v>24</v>
      </c>
      <c r="C134" s="6" t="s">
        <v>25</v>
      </c>
      <c r="D134" s="6" t="s">
        <v>23</v>
      </c>
      <c r="E134" s="6" t="s">
        <v>16</v>
      </c>
      <c r="F134" s="6">
        <v>44432</v>
      </c>
      <c r="G134" s="39"/>
      <c r="H134" s="37"/>
      <c r="I134" s="39"/>
      <c r="J134" s="39"/>
      <c r="K134" s="39"/>
      <c r="L134" s="39"/>
      <c r="M134" s="39"/>
      <c r="N134" s="39"/>
    </row>
    <row r="135" spans="1:14" ht="33.5" customHeight="1" x14ac:dyDescent="0.35">
      <c r="A135" s="39"/>
      <c r="B135" s="6" t="s">
        <v>26</v>
      </c>
      <c r="C135" s="6" t="s">
        <v>27</v>
      </c>
      <c r="D135" s="6" t="s">
        <v>28</v>
      </c>
      <c r="E135" s="6" t="s">
        <v>16</v>
      </c>
      <c r="F135" s="6">
        <v>44663</v>
      </c>
      <c r="G135" s="39"/>
      <c r="H135" s="37"/>
      <c r="I135" s="39"/>
      <c r="J135" s="39"/>
      <c r="K135" s="39"/>
      <c r="L135" s="39"/>
      <c r="M135" s="39"/>
      <c r="N135" s="39"/>
    </row>
    <row r="136" spans="1:14" x14ac:dyDescent="0.35">
      <c r="A136" s="40">
        <v>18</v>
      </c>
      <c r="B136" s="6" t="s">
        <v>37</v>
      </c>
      <c r="C136" s="6" t="s">
        <v>38</v>
      </c>
      <c r="D136" s="6" t="s">
        <v>39</v>
      </c>
      <c r="E136" s="6" t="s">
        <v>36</v>
      </c>
      <c r="F136" s="6">
        <v>22841</v>
      </c>
      <c r="G136" s="40" t="s">
        <v>17</v>
      </c>
      <c r="H136" s="42">
        <f>8/25*1/8</f>
        <v>0.04</v>
      </c>
      <c r="I136" s="38">
        <v>0.33</v>
      </c>
      <c r="J136" s="36">
        <f>H136*I136</f>
        <v>1.3200000000000002E-2</v>
      </c>
      <c r="K136" s="41">
        <f>J136/$J$258</f>
        <v>2.1813891151988289E-5</v>
      </c>
      <c r="L136" s="40" t="s">
        <v>54</v>
      </c>
      <c r="M136" s="40" t="s">
        <v>19</v>
      </c>
      <c r="N136" s="40" t="s">
        <v>20</v>
      </c>
    </row>
    <row r="137" spans="1:14" ht="33.5" customHeight="1" x14ac:dyDescent="0.35">
      <c r="A137" s="39"/>
      <c r="B137" s="6" t="s">
        <v>21</v>
      </c>
      <c r="C137" s="6" t="s">
        <v>22</v>
      </c>
      <c r="D137" s="6" t="s">
        <v>23</v>
      </c>
      <c r="E137" s="6" t="s">
        <v>16</v>
      </c>
      <c r="F137" s="6">
        <v>44432</v>
      </c>
      <c r="G137" s="39"/>
      <c r="H137" s="37"/>
      <c r="I137" s="39"/>
      <c r="J137" s="39"/>
      <c r="K137" s="39"/>
      <c r="L137" s="39"/>
      <c r="M137" s="39"/>
      <c r="N137" s="39"/>
    </row>
    <row r="138" spans="1:14" ht="33.5" customHeight="1" x14ac:dyDescent="0.35">
      <c r="A138" s="39"/>
      <c r="B138" s="6" t="s">
        <v>24</v>
      </c>
      <c r="C138" s="6" t="s">
        <v>25</v>
      </c>
      <c r="D138" s="6" t="s">
        <v>23</v>
      </c>
      <c r="E138" s="6" t="s">
        <v>16</v>
      </c>
      <c r="F138" s="6">
        <v>44432</v>
      </c>
      <c r="G138" s="39"/>
      <c r="H138" s="37"/>
      <c r="I138" s="39"/>
      <c r="J138" s="39"/>
      <c r="K138" s="39"/>
      <c r="L138" s="39"/>
      <c r="M138" s="39"/>
      <c r="N138" s="39"/>
    </row>
    <row r="139" spans="1:14" ht="33.5" customHeight="1" x14ac:dyDescent="0.35">
      <c r="A139" s="39"/>
      <c r="B139" s="6" t="s">
        <v>26</v>
      </c>
      <c r="C139" s="6" t="s">
        <v>27</v>
      </c>
      <c r="D139" s="6" t="s">
        <v>28</v>
      </c>
      <c r="E139" s="6" t="s">
        <v>16</v>
      </c>
      <c r="F139" s="6">
        <v>44663</v>
      </c>
      <c r="G139" s="39"/>
      <c r="H139" s="37"/>
      <c r="I139" s="39"/>
      <c r="J139" s="39"/>
      <c r="K139" s="39"/>
      <c r="L139" s="39"/>
      <c r="M139" s="39"/>
      <c r="N139" s="39"/>
    </row>
    <row r="140" spans="1:14" x14ac:dyDescent="0.35">
      <c r="A140" s="40">
        <v>18</v>
      </c>
      <c r="B140" s="6" t="s">
        <v>40</v>
      </c>
      <c r="C140" s="6" t="s">
        <v>41</v>
      </c>
      <c r="D140" s="6" t="s">
        <v>42</v>
      </c>
      <c r="E140" s="6" t="s">
        <v>32</v>
      </c>
      <c r="F140" s="6">
        <v>20745</v>
      </c>
      <c r="G140" s="40" t="s">
        <v>17</v>
      </c>
      <c r="H140" s="42">
        <f>8/25*1/8</f>
        <v>0.04</v>
      </c>
      <c r="I140" s="38">
        <v>0.33</v>
      </c>
      <c r="J140" s="36">
        <f>H140*I140</f>
        <v>1.3200000000000002E-2</v>
      </c>
      <c r="K140" s="41">
        <f>J140/$J$258</f>
        <v>2.1813891151988289E-5</v>
      </c>
      <c r="L140" s="40" t="s">
        <v>54</v>
      </c>
      <c r="M140" s="40" t="s">
        <v>19</v>
      </c>
      <c r="N140" s="40" t="s">
        <v>20</v>
      </c>
    </row>
    <row r="141" spans="1:14" ht="32.5" customHeight="1" x14ac:dyDescent="0.35">
      <c r="A141" s="39"/>
      <c r="B141" s="6" t="s">
        <v>21</v>
      </c>
      <c r="C141" s="6" t="s">
        <v>22</v>
      </c>
      <c r="D141" s="6" t="s">
        <v>23</v>
      </c>
      <c r="E141" s="6" t="s">
        <v>16</v>
      </c>
      <c r="F141" s="6">
        <v>44432</v>
      </c>
      <c r="G141" s="39"/>
      <c r="H141" s="37"/>
      <c r="I141" s="39"/>
      <c r="J141" s="39"/>
      <c r="K141" s="39"/>
      <c r="L141" s="39"/>
      <c r="M141" s="39"/>
      <c r="N141" s="39"/>
    </row>
    <row r="142" spans="1:14" ht="32.5" customHeight="1" x14ac:dyDescent="0.35">
      <c r="A142" s="39"/>
      <c r="B142" s="6" t="s">
        <v>24</v>
      </c>
      <c r="C142" s="6" t="s">
        <v>25</v>
      </c>
      <c r="D142" s="6" t="s">
        <v>23</v>
      </c>
      <c r="E142" s="6" t="s">
        <v>16</v>
      </c>
      <c r="F142" s="6">
        <v>44432</v>
      </c>
      <c r="G142" s="39"/>
      <c r="H142" s="37"/>
      <c r="I142" s="39"/>
      <c r="J142" s="39"/>
      <c r="K142" s="39"/>
      <c r="L142" s="39"/>
      <c r="M142" s="39"/>
      <c r="N142" s="39"/>
    </row>
    <row r="143" spans="1:14" ht="32.5" customHeight="1" x14ac:dyDescent="0.35">
      <c r="A143" s="39"/>
      <c r="B143" s="6" t="s">
        <v>26</v>
      </c>
      <c r="C143" s="6" t="s">
        <v>27</v>
      </c>
      <c r="D143" s="6" t="s">
        <v>28</v>
      </c>
      <c r="E143" s="6" t="s">
        <v>16</v>
      </c>
      <c r="F143" s="6">
        <v>44663</v>
      </c>
      <c r="G143" s="39"/>
      <c r="H143" s="37"/>
      <c r="I143" s="39"/>
      <c r="J143" s="39"/>
      <c r="K143" s="39"/>
      <c r="L143" s="39"/>
      <c r="M143" s="39"/>
      <c r="N143" s="39"/>
    </row>
    <row r="144" spans="1:14" x14ac:dyDescent="0.35">
      <c r="A144" s="40">
        <v>18</v>
      </c>
      <c r="B144" s="6" t="s">
        <v>43</v>
      </c>
      <c r="C144" s="6" t="s">
        <v>44</v>
      </c>
      <c r="D144" s="6" t="s">
        <v>45</v>
      </c>
      <c r="E144" s="6" t="s">
        <v>46</v>
      </c>
      <c r="F144" s="6">
        <v>78254</v>
      </c>
      <c r="G144" s="40" t="s">
        <v>17</v>
      </c>
      <c r="H144" s="42">
        <f>1/25*1/8</f>
        <v>5.0000000000000001E-3</v>
      </c>
      <c r="I144" s="38">
        <v>0.33</v>
      </c>
      <c r="J144" s="36">
        <f>H144*I144</f>
        <v>1.6500000000000002E-3</v>
      </c>
      <c r="K144" s="46">
        <f>J144/$J$258</f>
        <v>2.7267363939985361E-6</v>
      </c>
      <c r="L144" s="40" t="s">
        <v>54</v>
      </c>
      <c r="M144" s="40" t="s">
        <v>19</v>
      </c>
      <c r="N144" s="40" t="s">
        <v>20</v>
      </c>
    </row>
    <row r="145" spans="1:14" ht="33.5" customHeight="1" x14ac:dyDescent="0.35">
      <c r="A145" s="39"/>
      <c r="B145" s="6" t="s">
        <v>21</v>
      </c>
      <c r="C145" s="6" t="s">
        <v>22</v>
      </c>
      <c r="D145" s="6" t="s">
        <v>23</v>
      </c>
      <c r="E145" s="6" t="s">
        <v>16</v>
      </c>
      <c r="F145" s="6">
        <v>44432</v>
      </c>
      <c r="G145" s="39"/>
      <c r="H145" s="37"/>
      <c r="I145" s="39"/>
      <c r="J145" s="39"/>
      <c r="K145" s="39"/>
      <c r="L145" s="39"/>
      <c r="M145" s="39"/>
      <c r="N145" s="39"/>
    </row>
    <row r="146" spans="1:14" ht="33.5" customHeight="1" x14ac:dyDescent="0.35">
      <c r="A146" s="39"/>
      <c r="B146" s="6" t="s">
        <v>24</v>
      </c>
      <c r="C146" s="6" t="s">
        <v>25</v>
      </c>
      <c r="D146" s="6" t="s">
        <v>23</v>
      </c>
      <c r="E146" s="6" t="s">
        <v>16</v>
      </c>
      <c r="F146" s="6">
        <v>44432</v>
      </c>
      <c r="G146" s="39"/>
      <c r="H146" s="37"/>
      <c r="I146" s="39"/>
      <c r="J146" s="39"/>
      <c r="K146" s="39"/>
      <c r="L146" s="39"/>
      <c r="M146" s="39"/>
      <c r="N146" s="39"/>
    </row>
    <row r="147" spans="1:14" ht="33.5" customHeight="1" x14ac:dyDescent="0.35">
      <c r="A147" s="39"/>
      <c r="B147" s="6" t="s">
        <v>26</v>
      </c>
      <c r="C147" s="6" t="s">
        <v>27</v>
      </c>
      <c r="D147" s="6" t="s">
        <v>28</v>
      </c>
      <c r="E147" s="6" t="s">
        <v>16</v>
      </c>
      <c r="F147" s="6">
        <v>44663</v>
      </c>
      <c r="G147" s="39"/>
      <c r="H147" s="37"/>
      <c r="I147" s="39"/>
      <c r="J147" s="39"/>
      <c r="K147" s="39"/>
      <c r="L147" s="39"/>
      <c r="M147" s="39"/>
      <c r="N147" s="39"/>
    </row>
    <row r="148" spans="1:14" ht="33.5" customHeight="1" x14ac:dyDescent="0.35">
      <c r="A148" s="40">
        <v>44</v>
      </c>
      <c r="B148" s="29" t="s">
        <v>55</v>
      </c>
      <c r="C148" s="6" t="s">
        <v>56</v>
      </c>
      <c r="D148" s="6" t="s">
        <v>57</v>
      </c>
      <c r="E148" s="6" t="s">
        <v>16</v>
      </c>
      <c r="F148" s="6">
        <v>43910</v>
      </c>
      <c r="G148" s="40" t="s">
        <v>17</v>
      </c>
      <c r="H148" s="36">
        <f>1</f>
        <v>1</v>
      </c>
      <c r="I148" s="38">
        <v>66.861000000000004</v>
      </c>
      <c r="J148" s="36">
        <f>H148*I148</f>
        <v>66.861000000000004</v>
      </c>
      <c r="K148" s="41">
        <f>J148/$J$258</f>
        <v>0.11049231638735521</v>
      </c>
      <c r="L148" s="40" t="s">
        <v>58</v>
      </c>
      <c r="M148" s="40" t="s">
        <v>19</v>
      </c>
      <c r="N148" s="40" t="s">
        <v>20</v>
      </c>
    </row>
    <row r="149" spans="1:14" ht="33.5" customHeight="1" x14ac:dyDescent="0.35">
      <c r="A149" s="39"/>
      <c r="B149" s="30"/>
      <c r="C149" s="6" t="s">
        <v>59</v>
      </c>
      <c r="D149" s="6" t="s">
        <v>57</v>
      </c>
      <c r="E149" s="6" t="s">
        <v>16</v>
      </c>
      <c r="F149" s="6">
        <v>43910</v>
      </c>
      <c r="G149" s="39"/>
      <c r="H149" s="37"/>
      <c r="I149" s="39"/>
      <c r="J149" s="39"/>
      <c r="K149" s="39"/>
      <c r="L149" s="39"/>
      <c r="M149" s="39"/>
      <c r="N149" s="39"/>
    </row>
    <row r="150" spans="1:14" x14ac:dyDescent="0.35">
      <c r="A150" s="6">
        <v>44</v>
      </c>
      <c r="B150" s="6" t="s">
        <v>60</v>
      </c>
      <c r="C150" s="6" t="s">
        <v>61</v>
      </c>
      <c r="D150" s="6" t="s">
        <v>57</v>
      </c>
      <c r="E150" s="6" t="s">
        <v>16</v>
      </c>
      <c r="F150" s="6">
        <v>43910</v>
      </c>
      <c r="G150" s="6" t="s">
        <v>17</v>
      </c>
      <c r="H150" s="8">
        <f t="shared" ref="H150:H154" si="0">1</f>
        <v>1</v>
      </c>
      <c r="I150" s="7">
        <v>66.861000000000004</v>
      </c>
      <c r="J150" s="8">
        <f t="shared" ref="J150:J154" si="1">H150*I150</f>
        <v>66.861000000000004</v>
      </c>
      <c r="K150" s="9">
        <f>J150/$J$258</f>
        <v>0.11049231638735521</v>
      </c>
      <c r="L150" s="10" t="s">
        <v>58</v>
      </c>
      <c r="M150" s="11" t="s">
        <v>19</v>
      </c>
      <c r="N150" s="11" t="s">
        <v>20</v>
      </c>
    </row>
    <row r="151" spans="1:14" ht="31" x14ac:dyDescent="0.35">
      <c r="A151" s="6" t="s">
        <v>274</v>
      </c>
      <c r="B151" s="6" t="s">
        <v>273</v>
      </c>
      <c r="C151" s="6" t="s">
        <v>62</v>
      </c>
      <c r="D151" s="6" t="s">
        <v>63</v>
      </c>
      <c r="E151" s="6" t="s">
        <v>16</v>
      </c>
      <c r="F151" s="6">
        <v>44515</v>
      </c>
      <c r="G151" s="6" t="s">
        <v>51</v>
      </c>
      <c r="H151" s="8">
        <f t="shared" si="0"/>
        <v>1</v>
      </c>
      <c r="I151" s="7">
        <v>66.861000000000004</v>
      </c>
      <c r="J151" s="8">
        <f t="shared" si="1"/>
        <v>66.861000000000004</v>
      </c>
      <c r="K151" s="9">
        <f>J151/$J$258</f>
        <v>0.11049231638735521</v>
      </c>
      <c r="L151" s="10" t="s">
        <v>58</v>
      </c>
      <c r="M151" s="11" t="s">
        <v>19</v>
      </c>
      <c r="N151" s="11" t="s">
        <v>20</v>
      </c>
    </row>
    <row r="152" spans="1:14" ht="31" x14ac:dyDescent="0.35">
      <c r="A152" s="6">
        <v>46</v>
      </c>
      <c r="B152" s="6" t="s">
        <v>266</v>
      </c>
      <c r="C152" s="23" t="s">
        <v>278</v>
      </c>
      <c r="D152" s="6" t="s">
        <v>154</v>
      </c>
      <c r="E152" s="6" t="s">
        <v>46</v>
      </c>
      <c r="F152" s="24">
        <v>77010</v>
      </c>
      <c r="G152" s="6" t="s">
        <v>17</v>
      </c>
      <c r="H152" s="8">
        <f>5/6</f>
        <v>0.83333333333333337</v>
      </c>
      <c r="I152" s="7">
        <v>0.81200000000000006</v>
      </c>
      <c r="J152" s="8">
        <f t="shared" ref="J152" si="2">H152*I152</f>
        <v>0.67666666666666675</v>
      </c>
      <c r="K152" s="9">
        <f>J152/$J$258</f>
        <v>1.1182373494579856E-3</v>
      </c>
      <c r="L152" s="25" t="s">
        <v>267</v>
      </c>
      <c r="M152" s="6" t="s">
        <v>19</v>
      </c>
      <c r="N152" s="6" t="s">
        <v>20</v>
      </c>
    </row>
    <row r="153" spans="1:14" x14ac:dyDescent="0.35">
      <c r="A153" s="6" t="s">
        <v>64</v>
      </c>
      <c r="B153" s="6" t="s">
        <v>65</v>
      </c>
      <c r="C153" s="6" t="s">
        <v>66</v>
      </c>
      <c r="D153" s="6" t="s">
        <v>57</v>
      </c>
      <c r="E153" s="6" t="s">
        <v>16</v>
      </c>
      <c r="F153" s="6">
        <v>43910</v>
      </c>
      <c r="G153" s="6" t="s">
        <v>17</v>
      </c>
      <c r="H153" s="8">
        <f t="shared" si="0"/>
        <v>1</v>
      </c>
      <c r="I153" s="7">
        <v>26.998000000000001</v>
      </c>
      <c r="J153" s="8">
        <f t="shared" si="1"/>
        <v>26.998000000000001</v>
      </c>
      <c r="K153" s="9">
        <f>J153/$J$258</f>
        <v>4.4616017675862103E-2</v>
      </c>
      <c r="L153" s="6" t="s">
        <v>67</v>
      </c>
      <c r="M153" s="11" t="s">
        <v>19</v>
      </c>
      <c r="N153" s="11" t="s">
        <v>20</v>
      </c>
    </row>
    <row r="154" spans="1:14" x14ac:dyDescent="0.35">
      <c r="A154" s="29" t="s">
        <v>68</v>
      </c>
      <c r="B154" s="6" t="s">
        <v>279</v>
      </c>
      <c r="C154" s="6" t="s">
        <v>69</v>
      </c>
      <c r="D154" s="6" t="s">
        <v>70</v>
      </c>
      <c r="E154" s="6" t="s">
        <v>16</v>
      </c>
      <c r="F154" s="6">
        <v>43944</v>
      </c>
      <c r="G154" s="6" t="s">
        <v>17</v>
      </c>
      <c r="H154" s="32">
        <f t="shared" si="0"/>
        <v>1</v>
      </c>
      <c r="I154" s="34">
        <v>0.28000000000000003</v>
      </c>
      <c r="J154" s="32">
        <f t="shared" si="1"/>
        <v>0.28000000000000003</v>
      </c>
      <c r="K154" s="35">
        <f>J154/$J$258</f>
        <v>4.6271890322399395E-4</v>
      </c>
      <c r="L154" s="29" t="s">
        <v>71</v>
      </c>
      <c r="M154" s="29" t="s">
        <v>19</v>
      </c>
      <c r="N154" s="29" t="s">
        <v>20</v>
      </c>
    </row>
    <row r="155" spans="1:14" x14ac:dyDescent="0.35">
      <c r="A155" s="30"/>
      <c r="B155" s="6" t="s">
        <v>72</v>
      </c>
      <c r="C155" s="6" t="s">
        <v>73</v>
      </c>
      <c r="D155" s="6" t="s">
        <v>74</v>
      </c>
      <c r="E155" s="6" t="s">
        <v>75</v>
      </c>
      <c r="F155" s="6">
        <v>28465</v>
      </c>
      <c r="G155" s="6" t="s">
        <v>51</v>
      </c>
      <c r="H155" s="33"/>
      <c r="I155" s="30"/>
      <c r="J155" s="30"/>
      <c r="K155" s="30"/>
      <c r="L155" s="30"/>
      <c r="M155" s="30"/>
      <c r="N155" s="30"/>
    </row>
    <row r="156" spans="1:14" x14ac:dyDescent="0.35">
      <c r="A156" s="30"/>
      <c r="B156" s="6" t="s">
        <v>76</v>
      </c>
      <c r="C156" s="6" t="s">
        <v>77</v>
      </c>
      <c r="D156" s="6" t="s">
        <v>78</v>
      </c>
      <c r="E156" s="6" t="s">
        <v>16</v>
      </c>
      <c r="F156" s="6">
        <v>43953</v>
      </c>
      <c r="G156" s="6" t="s">
        <v>51</v>
      </c>
      <c r="H156" s="33"/>
      <c r="I156" s="30"/>
      <c r="J156" s="30"/>
      <c r="K156" s="30"/>
      <c r="L156" s="30"/>
      <c r="M156" s="30"/>
      <c r="N156" s="30"/>
    </row>
    <row r="157" spans="1:14" ht="31" x14ac:dyDescent="0.35">
      <c r="A157" s="6" t="s">
        <v>79</v>
      </c>
      <c r="B157" s="6" t="s">
        <v>80</v>
      </c>
      <c r="C157" s="11" t="s">
        <v>81</v>
      </c>
      <c r="D157" s="6" t="s">
        <v>82</v>
      </c>
      <c r="E157" s="6" t="s">
        <v>46</v>
      </c>
      <c r="F157" s="6">
        <v>75201</v>
      </c>
      <c r="G157" s="6" t="s">
        <v>17</v>
      </c>
      <c r="H157" s="8">
        <f>1/2</f>
        <v>0.5</v>
      </c>
      <c r="I157" s="7">
        <v>2.887</v>
      </c>
      <c r="J157" s="8">
        <f t="shared" ref="J157:J189" si="3">H157*I157</f>
        <v>1.4435</v>
      </c>
      <c r="K157" s="9">
        <f t="shared" ref="K157:K189" si="4">J157/$J$258</f>
        <v>2.38548120287084E-3</v>
      </c>
      <c r="L157" s="6" t="s">
        <v>83</v>
      </c>
      <c r="M157" s="11" t="s">
        <v>19</v>
      </c>
      <c r="N157" s="11" t="s">
        <v>20</v>
      </c>
    </row>
    <row r="158" spans="1:14" ht="31" x14ac:dyDescent="0.35">
      <c r="A158" s="6" t="s">
        <v>79</v>
      </c>
      <c r="B158" s="6" t="s">
        <v>84</v>
      </c>
      <c r="C158" s="11" t="s">
        <v>85</v>
      </c>
      <c r="D158" s="6" t="s">
        <v>82</v>
      </c>
      <c r="E158" s="6" t="s">
        <v>46</v>
      </c>
      <c r="F158" s="6">
        <v>75201</v>
      </c>
      <c r="G158" s="6" t="s">
        <v>17</v>
      </c>
      <c r="H158" s="8">
        <f>3/20</f>
        <v>0.15</v>
      </c>
      <c r="I158" s="7">
        <v>2.887</v>
      </c>
      <c r="J158" s="8">
        <f t="shared" si="3"/>
        <v>0.43304999999999999</v>
      </c>
      <c r="K158" s="9">
        <f t="shared" si="4"/>
        <v>7.1564436086125199E-4</v>
      </c>
      <c r="L158" s="6" t="s">
        <v>83</v>
      </c>
      <c r="M158" s="11" t="s">
        <v>19</v>
      </c>
      <c r="N158" s="11" t="s">
        <v>20</v>
      </c>
    </row>
    <row r="159" spans="1:14" ht="31" x14ac:dyDescent="0.35">
      <c r="A159" s="6" t="s">
        <v>79</v>
      </c>
      <c r="B159" s="6" t="s">
        <v>86</v>
      </c>
      <c r="C159" s="11" t="s">
        <v>87</v>
      </c>
      <c r="D159" s="6" t="s">
        <v>88</v>
      </c>
      <c r="E159" s="6" t="s">
        <v>46</v>
      </c>
      <c r="F159" s="6">
        <v>76424</v>
      </c>
      <c r="G159" s="6" t="s">
        <v>17</v>
      </c>
      <c r="H159" s="8">
        <f>47/250</f>
        <v>0.188</v>
      </c>
      <c r="I159" s="7">
        <v>2.887</v>
      </c>
      <c r="J159" s="8">
        <f t="shared" si="3"/>
        <v>0.54275600000000002</v>
      </c>
      <c r="K159" s="9">
        <f t="shared" si="4"/>
        <v>8.9694093227943598E-4</v>
      </c>
      <c r="L159" s="6" t="s">
        <v>83</v>
      </c>
      <c r="M159" s="11" t="s">
        <v>19</v>
      </c>
      <c r="N159" s="11" t="s">
        <v>20</v>
      </c>
    </row>
    <row r="160" spans="1:14" ht="31" x14ac:dyDescent="0.35">
      <c r="A160" s="6" t="s">
        <v>79</v>
      </c>
      <c r="B160" s="6" t="s">
        <v>89</v>
      </c>
      <c r="C160" s="11" t="s">
        <v>90</v>
      </c>
      <c r="D160" s="6" t="s">
        <v>82</v>
      </c>
      <c r="E160" s="6" t="s">
        <v>46</v>
      </c>
      <c r="F160" s="6">
        <v>75201</v>
      </c>
      <c r="G160" s="6" t="s">
        <v>17</v>
      </c>
      <c r="H160" s="8">
        <f>3/20</f>
        <v>0.15</v>
      </c>
      <c r="I160" s="7">
        <v>2.887</v>
      </c>
      <c r="J160" s="8">
        <f t="shared" si="3"/>
        <v>0.43304999999999999</v>
      </c>
      <c r="K160" s="9">
        <f t="shared" si="4"/>
        <v>7.1564436086125199E-4</v>
      </c>
      <c r="L160" s="6" t="s">
        <v>83</v>
      </c>
      <c r="M160" s="11" t="s">
        <v>19</v>
      </c>
      <c r="N160" s="11" t="s">
        <v>20</v>
      </c>
    </row>
    <row r="161" spans="1:14" ht="31" x14ac:dyDescent="0.35">
      <c r="A161" s="6" t="s">
        <v>79</v>
      </c>
      <c r="B161" s="6" t="s">
        <v>91</v>
      </c>
      <c r="C161" s="11" t="s">
        <v>85</v>
      </c>
      <c r="D161" s="6" t="s">
        <v>82</v>
      </c>
      <c r="E161" s="6" t="s">
        <v>46</v>
      </c>
      <c r="F161" s="6">
        <v>75201</v>
      </c>
      <c r="G161" s="6" t="s">
        <v>17</v>
      </c>
      <c r="H161" s="8">
        <f>3/250</f>
        <v>1.2E-2</v>
      </c>
      <c r="I161" s="7">
        <v>2.887</v>
      </c>
      <c r="J161" s="8">
        <f t="shared" si="3"/>
        <v>3.4644000000000001E-2</v>
      </c>
      <c r="K161" s="9">
        <f t="shared" si="4"/>
        <v>5.7251548868900164E-5</v>
      </c>
      <c r="L161" s="6" t="s">
        <v>83</v>
      </c>
      <c r="M161" s="11" t="s">
        <v>19</v>
      </c>
      <c r="N161" s="11" t="s">
        <v>20</v>
      </c>
    </row>
    <row r="162" spans="1:14" ht="31" x14ac:dyDescent="0.35">
      <c r="A162" s="6" t="s">
        <v>92</v>
      </c>
      <c r="B162" s="6" t="s">
        <v>80</v>
      </c>
      <c r="C162" s="11" t="s">
        <v>81</v>
      </c>
      <c r="D162" s="6" t="s">
        <v>82</v>
      </c>
      <c r="E162" s="6" t="s">
        <v>46</v>
      </c>
      <c r="F162" s="6">
        <v>75201</v>
      </c>
      <c r="G162" s="6" t="s">
        <v>17</v>
      </c>
      <c r="H162" s="8">
        <f>1/2</f>
        <v>0.5</v>
      </c>
      <c r="I162" s="7">
        <v>1.272</v>
      </c>
      <c r="J162" s="8">
        <f t="shared" si="3"/>
        <v>0.63600000000000001</v>
      </c>
      <c r="K162" s="9">
        <f t="shared" si="4"/>
        <v>1.0510329373230719E-3</v>
      </c>
      <c r="L162" s="6" t="s">
        <v>93</v>
      </c>
      <c r="M162" s="11" t="s">
        <v>19</v>
      </c>
      <c r="N162" s="11" t="s">
        <v>20</v>
      </c>
    </row>
    <row r="163" spans="1:14" ht="31" x14ac:dyDescent="0.35">
      <c r="A163" s="6" t="s">
        <v>92</v>
      </c>
      <c r="B163" s="6" t="s">
        <v>84</v>
      </c>
      <c r="C163" s="11" t="s">
        <v>85</v>
      </c>
      <c r="D163" s="6" t="s">
        <v>82</v>
      </c>
      <c r="E163" s="6" t="s">
        <v>46</v>
      </c>
      <c r="F163" s="6">
        <v>75201</v>
      </c>
      <c r="G163" s="6" t="s">
        <v>17</v>
      </c>
      <c r="H163" s="8">
        <f>3/20</f>
        <v>0.15</v>
      </c>
      <c r="I163" s="7">
        <v>1.272</v>
      </c>
      <c r="J163" s="8">
        <f t="shared" si="3"/>
        <v>0.1908</v>
      </c>
      <c r="K163" s="9">
        <f t="shared" si="4"/>
        <v>3.1530988119692158E-4</v>
      </c>
      <c r="L163" s="6" t="s">
        <v>93</v>
      </c>
      <c r="M163" s="11" t="s">
        <v>19</v>
      </c>
      <c r="N163" s="11" t="s">
        <v>20</v>
      </c>
    </row>
    <row r="164" spans="1:14" ht="31" x14ac:dyDescent="0.35">
      <c r="A164" s="6" t="s">
        <v>92</v>
      </c>
      <c r="B164" s="6" t="s">
        <v>86</v>
      </c>
      <c r="C164" s="11" t="s">
        <v>87</v>
      </c>
      <c r="D164" s="6" t="s">
        <v>88</v>
      </c>
      <c r="E164" s="6" t="s">
        <v>46</v>
      </c>
      <c r="F164" s="6">
        <v>76424</v>
      </c>
      <c r="G164" s="6" t="s">
        <v>17</v>
      </c>
      <c r="H164" s="8">
        <f>47/250</f>
        <v>0.188</v>
      </c>
      <c r="I164" s="7">
        <v>1.272</v>
      </c>
      <c r="J164" s="8">
        <f t="shared" si="3"/>
        <v>0.23913600000000002</v>
      </c>
      <c r="K164" s="9">
        <f t="shared" si="4"/>
        <v>3.9518838443347506E-4</v>
      </c>
      <c r="L164" s="6" t="s">
        <v>93</v>
      </c>
      <c r="M164" s="11" t="s">
        <v>19</v>
      </c>
      <c r="N164" s="11" t="s">
        <v>20</v>
      </c>
    </row>
    <row r="165" spans="1:14" ht="31" x14ac:dyDescent="0.35">
      <c r="A165" s="6" t="s">
        <v>92</v>
      </c>
      <c r="B165" s="6" t="s">
        <v>89</v>
      </c>
      <c r="C165" s="11" t="s">
        <v>90</v>
      </c>
      <c r="D165" s="6" t="s">
        <v>82</v>
      </c>
      <c r="E165" s="6" t="s">
        <v>46</v>
      </c>
      <c r="F165" s="6">
        <v>75201</v>
      </c>
      <c r="G165" s="6" t="s">
        <v>17</v>
      </c>
      <c r="H165" s="8">
        <f>3/20</f>
        <v>0.15</v>
      </c>
      <c r="I165" s="7">
        <v>1.272</v>
      </c>
      <c r="J165" s="8">
        <f t="shared" si="3"/>
        <v>0.1908</v>
      </c>
      <c r="K165" s="9">
        <f t="shared" si="4"/>
        <v>3.1530988119692158E-4</v>
      </c>
      <c r="L165" s="6" t="s">
        <v>93</v>
      </c>
      <c r="M165" s="11" t="s">
        <v>19</v>
      </c>
      <c r="N165" s="11" t="s">
        <v>20</v>
      </c>
    </row>
    <row r="166" spans="1:14" ht="31" x14ac:dyDescent="0.35">
      <c r="A166" s="6" t="s">
        <v>92</v>
      </c>
      <c r="B166" s="6" t="s">
        <v>91</v>
      </c>
      <c r="C166" s="11" t="s">
        <v>85</v>
      </c>
      <c r="D166" s="6" t="s">
        <v>82</v>
      </c>
      <c r="E166" s="6" t="s">
        <v>46</v>
      </c>
      <c r="F166" s="6">
        <v>75201</v>
      </c>
      <c r="G166" s="6" t="s">
        <v>17</v>
      </c>
      <c r="H166" s="8">
        <f>3/250</f>
        <v>1.2E-2</v>
      </c>
      <c r="I166" s="7">
        <v>1.272</v>
      </c>
      <c r="J166" s="8">
        <f t="shared" si="3"/>
        <v>1.5264E-2</v>
      </c>
      <c r="K166" s="9">
        <f t="shared" si="4"/>
        <v>2.5224790495753726E-5</v>
      </c>
      <c r="L166" s="6" t="s">
        <v>93</v>
      </c>
      <c r="M166" s="11" t="s">
        <v>19</v>
      </c>
      <c r="N166" s="11" t="s">
        <v>20</v>
      </c>
    </row>
    <row r="167" spans="1:14" ht="31" x14ac:dyDescent="0.35">
      <c r="A167" s="6" t="s">
        <v>94</v>
      </c>
      <c r="B167" s="6" t="s">
        <v>80</v>
      </c>
      <c r="C167" s="11" t="s">
        <v>81</v>
      </c>
      <c r="D167" s="6" t="s">
        <v>82</v>
      </c>
      <c r="E167" s="6" t="s">
        <v>46</v>
      </c>
      <c r="F167" s="6">
        <v>75201</v>
      </c>
      <c r="G167" s="6" t="s">
        <v>17</v>
      </c>
      <c r="H167" s="8">
        <f>1/2</f>
        <v>0.5</v>
      </c>
      <c r="I167" s="7">
        <v>8.6069999999999993</v>
      </c>
      <c r="J167" s="8">
        <f t="shared" si="3"/>
        <v>4.3034999999999997</v>
      </c>
      <c r="K167" s="9">
        <f t="shared" si="4"/>
        <v>7.1118242858016351E-3</v>
      </c>
      <c r="L167" s="6" t="s">
        <v>95</v>
      </c>
      <c r="M167" s="11" t="s">
        <v>19</v>
      </c>
      <c r="N167" s="11" t="s">
        <v>20</v>
      </c>
    </row>
    <row r="168" spans="1:14" ht="31" x14ac:dyDescent="0.35">
      <c r="A168" s="6" t="s">
        <v>94</v>
      </c>
      <c r="B168" s="6" t="s">
        <v>84</v>
      </c>
      <c r="C168" s="11" t="s">
        <v>85</v>
      </c>
      <c r="D168" s="6" t="s">
        <v>82</v>
      </c>
      <c r="E168" s="6" t="s">
        <v>46</v>
      </c>
      <c r="F168" s="6">
        <v>75201</v>
      </c>
      <c r="G168" s="6" t="s">
        <v>17</v>
      </c>
      <c r="H168" s="8">
        <f>3/20</f>
        <v>0.15</v>
      </c>
      <c r="I168" s="7">
        <v>8.6069999999999993</v>
      </c>
      <c r="J168" s="8">
        <f t="shared" si="3"/>
        <v>1.2910499999999998</v>
      </c>
      <c r="K168" s="9">
        <f t="shared" si="4"/>
        <v>2.1335472857404903E-3</v>
      </c>
      <c r="L168" s="6" t="s">
        <v>95</v>
      </c>
      <c r="M168" s="11" t="s">
        <v>19</v>
      </c>
      <c r="N168" s="11" t="s">
        <v>20</v>
      </c>
    </row>
    <row r="169" spans="1:14" ht="31" x14ac:dyDescent="0.35">
      <c r="A169" s="6" t="s">
        <v>94</v>
      </c>
      <c r="B169" s="6" t="s">
        <v>86</v>
      </c>
      <c r="C169" s="11" t="s">
        <v>87</v>
      </c>
      <c r="D169" s="6" t="s">
        <v>88</v>
      </c>
      <c r="E169" s="6" t="s">
        <v>46</v>
      </c>
      <c r="F169" s="6">
        <v>76424</v>
      </c>
      <c r="G169" s="6" t="s">
        <v>17</v>
      </c>
      <c r="H169" s="8">
        <f>47/250</f>
        <v>0.188</v>
      </c>
      <c r="I169" s="7">
        <v>8.6069999999999993</v>
      </c>
      <c r="J169" s="8">
        <f t="shared" si="3"/>
        <v>1.6181159999999999</v>
      </c>
      <c r="K169" s="9">
        <f t="shared" si="4"/>
        <v>2.6740459314614148E-3</v>
      </c>
      <c r="L169" s="6" t="s">
        <v>95</v>
      </c>
      <c r="M169" s="11" t="s">
        <v>19</v>
      </c>
      <c r="N169" s="11" t="s">
        <v>20</v>
      </c>
    </row>
    <row r="170" spans="1:14" ht="31" x14ac:dyDescent="0.35">
      <c r="A170" s="6" t="s">
        <v>94</v>
      </c>
      <c r="B170" s="6" t="s">
        <v>89</v>
      </c>
      <c r="C170" s="11" t="s">
        <v>90</v>
      </c>
      <c r="D170" s="6" t="s">
        <v>82</v>
      </c>
      <c r="E170" s="6" t="s">
        <v>46</v>
      </c>
      <c r="F170" s="6">
        <v>75201</v>
      </c>
      <c r="G170" s="6" t="s">
        <v>17</v>
      </c>
      <c r="H170" s="8">
        <f>3/20</f>
        <v>0.15</v>
      </c>
      <c r="I170" s="7">
        <v>8.6069999999999993</v>
      </c>
      <c r="J170" s="8">
        <f t="shared" si="3"/>
        <v>1.2910499999999998</v>
      </c>
      <c r="K170" s="9">
        <f t="shared" si="4"/>
        <v>2.1335472857404903E-3</v>
      </c>
      <c r="L170" s="6" t="s">
        <v>95</v>
      </c>
      <c r="M170" s="11" t="s">
        <v>19</v>
      </c>
      <c r="N170" s="11" t="s">
        <v>20</v>
      </c>
    </row>
    <row r="171" spans="1:14" ht="31" x14ac:dyDescent="0.35">
      <c r="A171" s="6" t="s">
        <v>94</v>
      </c>
      <c r="B171" s="6" t="s">
        <v>91</v>
      </c>
      <c r="C171" s="11" t="s">
        <v>85</v>
      </c>
      <c r="D171" s="6" t="s">
        <v>82</v>
      </c>
      <c r="E171" s="6" t="s">
        <v>46</v>
      </c>
      <c r="F171" s="6">
        <v>75201</v>
      </c>
      <c r="G171" s="6" t="s">
        <v>17</v>
      </c>
      <c r="H171" s="8">
        <f>3/250</f>
        <v>1.2E-2</v>
      </c>
      <c r="I171" s="7">
        <v>8.6069999999999993</v>
      </c>
      <c r="J171" s="8">
        <f t="shared" si="3"/>
        <v>0.103284</v>
      </c>
      <c r="K171" s="9">
        <f t="shared" si="4"/>
        <v>1.7068378285923925E-4</v>
      </c>
      <c r="L171" s="6" t="s">
        <v>95</v>
      </c>
      <c r="M171" s="11" t="s">
        <v>19</v>
      </c>
      <c r="N171" s="11" t="s">
        <v>20</v>
      </c>
    </row>
    <row r="172" spans="1:14" ht="31" x14ac:dyDescent="0.35">
      <c r="A172" s="6" t="s">
        <v>96</v>
      </c>
      <c r="B172" s="6" t="s">
        <v>97</v>
      </c>
      <c r="C172" s="6" t="s">
        <v>98</v>
      </c>
      <c r="D172" s="6" t="s">
        <v>82</v>
      </c>
      <c r="E172" s="6" t="s">
        <v>46</v>
      </c>
      <c r="F172" s="6">
        <v>75201</v>
      </c>
      <c r="G172" s="6" t="s">
        <v>17</v>
      </c>
      <c r="H172" s="8">
        <f t="shared" ref="H172:H174" si="5">1</f>
        <v>1</v>
      </c>
      <c r="I172" s="7">
        <v>3.9689999999999999</v>
      </c>
      <c r="J172" s="8">
        <f t="shared" si="3"/>
        <v>3.9689999999999999</v>
      </c>
      <c r="K172" s="9">
        <f t="shared" si="4"/>
        <v>6.5590404532001141E-3</v>
      </c>
      <c r="L172" s="6" t="s">
        <v>99</v>
      </c>
      <c r="M172" s="6" t="s">
        <v>19</v>
      </c>
      <c r="N172" s="6" t="s">
        <v>20</v>
      </c>
    </row>
    <row r="173" spans="1:14" ht="31" x14ac:dyDescent="0.35">
      <c r="A173" s="6">
        <v>58</v>
      </c>
      <c r="B173" s="6" t="s">
        <v>97</v>
      </c>
      <c r="C173" s="6" t="s">
        <v>98</v>
      </c>
      <c r="D173" s="6" t="s">
        <v>82</v>
      </c>
      <c r="E173" s="6" t="s">
        <v>46</v>
      </c>
      <c r="F173" s="6">
        <v>75201</v>
      </c>
      <c r="G173" s="6" t="s">
        <v>17</v>
      </c>
      <c r="H173" s="8">
        <f t="shared" si="5"/>
        <v>1</v>
      </c>
      <c r="I173" s="7">
        <v>4.6159999999999997</v>
      </c>
      <c r="J173" s="8">
        <f t="shared" si="3"/>
        <v>4.6159999999999997</v>
      </c>
      <c r="K173" s="9">
        <f t="shared" si="4"/>
        <v>7.6282516331498424E-3</v>
      </c>
      <c r="L173" s="6" t="s">
        <v>100</v>
      </c>
      <c r="M173" s="6" t="s">
        <v>19</v>
      </c>
      <c r="N173" s="6" t="s">
        <v>20</v>
      </c>
    </row>
    <row r="174" spans="1:14" ht="31" x14ac:dyDescent="0.35">
      <c r="A174" s="6">
        <v>59</v>
      </c>
      <c r="B174" s="6" t="s">
        <v>97</v>
      </c>
      <c r="C174" s="6" t="s">
        <v>98</v>
      </c>
      <c r="D174" s="6" t="s">
        <v>82</v>
      </c>
      <c r="E174" s="6" t="s">
        <v>46</v>
      </c>
      <c r="F174" s="6">
        <v>75201</v>
      </c>
      <c r="G174" s="6" t="s">
        <v>17</v>
      </c>
      <c r="H174" s="8">
        <f t="shared" si="5"/>
        <v>1</v>
      </c>
      <c r="I174" s="7">
        <v>0.79400000000000004</v>
      </c>
      <c r="J174" s="8">
        <f t="shared" si="3"/>
        <v>0.79400000000000004</v>
      </c>
      <c r="K174" s="9">
        <f t="shared" si="4"/>
        <v>1.3121386041423258E-3</v>
      </c>
      <c r="L174" s="6" t="s">
        <v>101</v>
      </c>
      <c r="M174" s="6" t="s">
        <v>19</v>
      </c>
      <c r="N174" s="6" t="s">
        <v>20</v>
      </c>
    </row>
    <row r="175" spans="1:14" x14ac:dyDescent="0.35">
      <c r="A175" s="6">
        <v>67</v>
      </c>
      <c r="B175" s="6" t="s">
        <v>102</v>
      </c>
      <c r="C175" s="6" t="s">
        <v>103</v>
      </c>
      <c r="D175" s="6" t="s">
        <v>103</v>
      </c>
      <c r="E175" s="6" t="s">
        <v>103</v>
      </c>
      <c r="F175" s="6" t="s">
        <v>103</v>
      </c>
      <c r="G175" s="6" t="s">
        <v>17</v>
      </c>
      <c r="H175" s="8">
        <v>1</v>
      </c>
      <c r="I175" s="7">
        <v>4.556</v>
      </c>
      <c r="J175" s="8">
        <f t="shared" si="3"/>
        <v>4.556</v>
      </c>
      <c r="K175" s="9">
        <f t="shared" si="4"/>
        <v>7.5290975824589875E-3</v>
      </c>
      <c r="L175" s="6" t="s">
        <v>104</v>
      </c>
      <c r="M175" s="6" t="s">
        <v>19</v>
      </c>
      <c r="N175" s="6" t="s">
        <v>20</v>
      </c>
    </row>
    <row r="176" spans="1:14" ht="31" x14ac:dyDescent="0.35">
      <c r="A176" s="6">
        <v>67</v>
      </c>
      <c r="B176" s="6" t="s">
        <v>80</v>
      </c>
      <c r="C176" s="11" t="s">
        <v>81</v>
      </c>
      <c r="D176" s="6" t="s">
        <v>82</v>
      </c>
      <c r="E176" s="6" t="s">
        <v>46</v>
      </c>
      <c r="F176" s="6">
        <v>75201</v>
      </c>
      <c r="G176" s="6" t="s">
        <v>17</v>
      </c>
      <c r="H176" s="8">
        <f>1/2</f>
        <v>0.5</v>
      </c>
      <c r="I176" s="7">
        <v>4.556</v>
      </c>
      <c r="J176" s="8">
        <f t="shared" si="3"/>
        <v>2.278</v>
      </c>
      <c r="K176" s="9">
        <f t="shared" si="4"/>
        <v>3.7645487912294938E-3</v>
      </c>
      <c r="L176" s="6" t="s">
        <v>104</v>
      </c>
      <c r="M176" s="6" t="s">
        <v>19</v>
      </c>
      <c r="N176" s="6" t="s">
        <v>20</v>
      </c>
    </row>
    <row r="177" spans="1:14" ht="31" x14ac:dyDescent="0.35">
      <c r="A177" s="6">
        <v>67</v>
      </c>
      <c r="B177" s="6" t="s">
        <v>84</v>
      </c>
      <c r="C177" s="11" t="s">
        <v>85</v>
      </c>
      <c r="D177" s="6" t="s">
        <v>82</v>
      </c>
      <c r="E177" s="6" t="s">
        <v>46</v>
      </c>
      <c r="F177" s="6">
        <v>75201</v>
      </c>
      <c r="G177" s="6" t="s">
        <v>17</v>
      </c>
      <c r="H177" s="8">
        <f>3/20</f>
        <v>0.15</v>
      </c>
      <c r="I177" s="7">
        <v>4.556</v>
      </c>
      <c r="J177" s="8">
        <f t="shared" si="3"/>
        <v>0.68340000000000001</v>
      </c>
      <c r="K177" s="9">
        <f t="shared" si="4"/>
        <v>1.1293646373688481E-3</v>
      </c>
      <c r="L177" s="6" t="s">
        <v>104</v>
      </c>
      <c r="M177" s="6" t="s">
        <v>19</v>
      </c>
      <c r="N177" s="6" t="s">
        <v>20</v>
      </c>
    </row>
    <row r="178" spans="1:14" ht="31" x14ac:dyDescent="0.35">
      <c r="A178" s="6">
        <v>67</v>
      </c>
      <c r="B178" s="6" t="s">
        <v>86</v>
      </c>
      <c r="C178" s="11" t="s">
        <v>87</v>
      </c>
      <c r="D178" s="6" t="s">
        <v>88</v>
      </c>
      <c r="E178" s="6" t="s">
        <v>46</v>
      </c>
      <c r="F178" s="6">
        <v>76424</v>
      </c>
      <c r="G178" s="6" t="s">
        <v>17</v>
      </c>
      <c r="H178" s="8">
        <f>47/250</f>
        <v>0.188</v>
      </c>
      <c r="I178" s="7">
        <v>4.556</v>
      </c>
      <c r="J178" s="8">
        <f t="shared" si="3"/>
        <v>0.85652799999999996</v>
      </c>
      <c r="K178" s="9">
        <f t="shared" si="4"/>
        <v>1.4154703455022896E-3</v>
      </c>
      <c r="L178" s="6" t="s">
        <v>104</v>
      </c>
      <c r="M178" s="6" t="s">
        <v>19</v>
      </c>
      <c r="N178" s="6" t="s">
        <v>20</v>
      </c>
    </row>
    <row r="179" spans="1:14" ht="31" x14ac:dyDescent="0.35">
      <c r="A179" s="6">
        <v>67</v>
      </c>
      <c r="B179" s="6" t="s">
        <v>89</v>
      </c>
      <c r="C179" s="11" t="s">
        <v>90</v>
      </c>
      <c r="D179" s="6" t="s">
        <v>82</v>
      </c>
      <c r="E179" s="6" t="s">
        <v>46</v>
      </c>
      <c r="F179" s="6">
        <v>75201</v>
      </c>
      <c r="G179" s="6" t="s">
        <v>17</v>
      </c>
      <c r="H179" s="8">
        <f>3/20</f>
        <v>0.15</v>
      </c>
      <c r="I179" s="7">
        <v>4.556</v>
      </c>
      <c r="J179" s="8">
        <f t="shared" si="3"/>
        <v>0.68340000000000001</v>
      </c>
      <c r="K179" s="9">
        <f t="shared" si="4"/>
        <v>1.1293646373688481E-3</v>
      </c>
      <c r="L179" s="6" t="s">
        <v>104</v>
      </c>
      <c r="M179" s="6" t="s">
        <v>19</v>
      </c>
      <c r="N179" s="6" t="s">
        <v>20</v>
      </c>
    </row>
    <row r="180" spans="1:14" ht="31" x14ac:dyDescent="0.35">
      <c r="A180" s="6">
        <v>67</v>
      </c>
      <c r="B180" s="6" t="s">
        <v>91</v>
      </c>
      <c r="C180" s="11" t="s">
        <v>85</v>
      </c>
      <c r="D180" s="6" t="s">
        <v>82</v>
      </c>
      <c r="E180" s="6" t="s">
        <v>46</v>
      </c>
      <c r="F180" s="6">
        <v>75201</v>
      </c>
      <c r="G180" s="6" t="s">
        <v>17</v>
      </c>
      <c r="H180" s="8">
        <f>3/250</f>
        <v>1.2E-2</v>
      </c>
      <c r="I180" s="7">
        <v>4.556</v>
      </c>
      <c r="J180" s="8">
        <f t="shared" si="3"/>
        <v>5.4671999999999998E-2</v>
      </c>
      <c r="K180" s="9">
        <f t="shared" si="4"/>
        <v>9.0349170989507843E-5</v>
      </c>
      <c r="L180" s="6" t="s">
        <v>104</v>
      </c>
      <c r="M180" s="6" t="s">
        <v>19</v>
      </c>
      <c r="N180" s="6" t="s">
        <v>20</v>
      </c>
    </row>
    <row r="181" spans="1:14" ht="31" x14ac:dyDescent="0.35">
      <c r="A181" s="6" t="s">
        <v>272</v>
      </c>
      <c r="B181" s="6" t="s">
        <v>273</v>
      </c>
      <c r="C181" s="6" t="s">
        <v>62</v>
      </c>
      <c r="D181" s="6" t="s">
        <v>63</v>
      </c>
      <c r="E181" s="6" t="s">
        <v>16</v>
      </c>
      <c r="F181" s="6">
        <v>44515</v>
      </c>
      <c r="G181" s="11" t="s">
        <v>51</v>
      </c>
      <c r="H181" s="8">
        <f>1</f>
        <v>1</v>
      </c>
      <c r="I181" s="7">
        <v>6.8140000000000001</v>
      </c>
      <c r="J181" s="8">
        <f t="shared" si="3"/>
        <v>6.8140000000000001</v>
      </c>
      <c r="K181" s="9">
        <f t="shared" si="4"/>
        <v>1.1260595023458195E-2</v>
      </c>
      <c r="L181" s="6" t="s">
        <v>105</v>
      </c>
      <c r="M181" s="6" t="s">
        <v>19</v>
      </c>
      <c r="N181" s="6" t="s">
        <v>20</v>
      </c>
    </row>
    <row r="182" spans="1:14" x14ac:dyDescent="0.35">
      <c r="A182" s="6">
        <v>91</v>
      </c>
      <c r="B182" s="6" t="s">
        <v>106</v>
      </c>
      <c r="C182" s="11" t="s">
        <v>107</v>
      </c>
      <c r="D182" s="11" t="s">
        <v>57</v>
      </c>
      <c r="E182" s="11" t="s">
        <v>16</v>
      </c>
      <c r="F182" s="11">
        <v>43910</v>
      </c>
      <c r="G182" s="6" t="s">
        <v>17</v>
      </c>
      <c r="H182" s="8">
        <f>1/2</f>
        <v>0.5</v>
      </c>
      <c r="I182" s="7">
        <v>0.14199999999999999</v>
      </c>
      <c r="J182" s="8">
        <f t="shared" si="3"/>
        <v>7.0999999999999994E-2</v>
      </c>
      <c r="K182" s="9">
        <f t="shared" si="4"/>
        <v>1.1733229331751274E-4</v>
      </c>
      <c r="L182" s="10" t="s">
        <v>108</v>
      </c>
      <c r="M182" s="11" t="s">
        <v>19</v>
      </c>
      <c r="N182" s="11" t="s">
        <v>20</v>
      </c>
    </row>
    <row r="183" spans="1:14" x14ac:dyDescent="0.35">
      <c r="A183" s="6">
        <v>96</v>
      </c>
      <c r="B183" s="6" t="s">
        <v>109</v>
      </c>
      <c r="C183" s="11" t="s">
        <v>110</v>
      </c>
      <c r="D183" s="11" t="s">
        <v>57</v>
      </c>
      <c r="E183" s="11" t="s">
        <v>16</v>
      </c>
      <c r="F183" s="11">
        <v>43910</v>
      </c>
      <c r="G183" s="6" t="s">
        <v>17</v>
      </c>
      <c r="H183" s="8">
        <v>1</v>
      </c>
      <c r="I183" s="7">
        <v>11.768000000000001</v>
      </c>
      <c r="J183" s="8">
        <f t="shared" si="3"/>
        <v>11.768000000000001</v>
      </c>
      <c r="K183" s="9">
        <f t="shared" si="4"/>
        <v>1.9447414475499861E-2</v>
      </c>
      <c r="L183" s="10" t="s">
        <v>111</v>
      </c>
      <c r="M183" s="11" t="s">
        <v>19</v>
      </c>
      <c r="N183" s="11" t="s">
        <v>20</v>
      </c>
    </row>
    <row r="184" spans="1:14" x14ac:dyDescent="0.35">
      <c r="A184" s="6">
        <v>97</v>
      </c>
      <c r="B184" s="6" t="s">
        <v>112</v>
      </c>
      <c r="C184" s="11" t="s">
        <v>113</v>
      </c>
      <c r="D184" s="11" t="s">
        <v>57</v>
      </c>
      <c r="E184" s="11" t="s">
        <v>16</v>
      </c>
      <c r="F184" s="11">
        <v>43910</v>
      </c>
      <c r="G184" s="6" t="s">
        <v>17</v>
      </c>
      <c r="H184" s="8">
        <v>1</v>
      </c>
      <c r="I184" s="7">
        <v>0.57999999999999996</v>
      </c>
      <c r="J184" s="8">
        <f t="shared" si="3"/>
        <v>0.57999999999999996</v>
      </c>
      <c r="K184" s="9">
        <f t="shared" si="4"/>
        <v>9.5848915667827309E-4</v>
      </c>
      <c r="L184" s="10" t="s">
        <v>114</v>
      </c>
      <c r="M184" s="11" t="s">
        <v>19</v>
      </c>
      <c r="N184" s="11" t="s">
        <v>20</v>
      </c>
    </row>
    <row r="185" spans="1:14" x14ac:dyDescent="0.35">
      <c r="A185" s="6">
        <v>98</v>
      </c>
      <c r="B185" s="6" t="s">
        <v>115</v>
      </c>
      <c r="C185" s="11" t="s">
        <v>116</v>
      </c>
      <c r="D185" s="11" t="s">
        <v>117</v>
      </c>
      <c r="E185" s="11" t="s">
        <v>16</v>
      </c>
      <c r="F185" s="11">
        <v>43910</v>
      </c>
      <c r="G185" s="6" t="s">
        <v>17</v>
      </c>
      <c r="H185" s="8">
        <v>1</v>
      </c>
      <c r="I185" s="7">
        <v>1.5860000000000001</v>
      </c>
      <c r="J185" s="8">
        <f t="shared" si="3"/>
        <v>1.5860000000000001</v>
      </c>
      <c r="K185" s="9">
        <f t="shared" si="4"/>
        <v>2.620972073261623E-3</v>
      </c>
      <c r="L185" s="10" t="s">
        <v>118</v>
      </c>
      <c r="M185" s="11" t="s">
        <v>19</v>
      </c>
      <c r="N185" s="11" t="s">
        <v>20</v>
      </c>
    </row>
    <row r="186" spans="1:14" x14ac:dyDescent="0.35">
      <c r="A186" s="6">
        <v>99</v>
      </c>
      <c r="B186" s="6" t="s">
        <v>119</v>
      </c>
      <c r="C186" s="6" t="s">
        <v>120</v>
      </c>
      <c r="D186" s="6" t="s">
        <v>121</v>
      </c>
      <c r="E186" s="6" t="s">
        <v>122</v>
      </c>
      <c r="F186" s="6">
        <v>26070</v>
      </c>
      <c r="G186" s="6" t="s">
        <v>51</v>
      </c>
      <c r="H186" s="8">
        <v>1</v>
      </c>
      <c r="I186" s="7">
        <v>16.010000000000002</v>
      </c>
      <c r="J186" s="8">
        <f t="shared" si="3"/>
        <v>16.010000000000002</v>
      </c>
      <c r="K186" s="9">
        <f t="shared" si="4"/>
        <v>2.6457605859343369E-2</v>
      </c>
      <c r="L186" s="6" t="s">
        <v>123</v>
      </c>
      <c r="M186" s="11" t="s">
        <v>19</v>
      </c>
      <c r="N186" s="11" t="s">
        <v>20</v>
      </c>
    </row>
    <row r="187" spans="1:14" x14ac:dyDescent="0.35">
      <c r="A187" s="6">
        <v>100</v>
      </c>
      <c r="B187" s="6" t="s">
        <v>119</v>
      </c>
      <c r="C187" s="6" t="s">
        <v>120</v>
      </c>
      <c r="D187" s="6" t="s">
        <v>121</v>
      </c>
      <c r="E187" s="6" t="s">
        <v>122</v>
      </c>
      <c r="F187" s="6">
        <v>26070</v>
      </c>
      <c r="G187" s="6" t="s">
        <v>51</v>
      </c>
      <c r="H187" s="8">
        <v>1</v>
      </c>
      <c r="I187" s="7">
        <v>6.4870000000000001</v>
      </c>
      <c r="J187" s="8">
        <f t="shared" si="3"/>
        <v>6.4870000000000001</v>
      </c>
      <c r="K187" s="9">
        <f t="shared" si="4"/>
        <v>1.0720205447193031E-2</v>
      </c>
      <c r="L187" s="6" t="s">
        <v>124</v>
      </c>
      <c r="M187" s="11" t="s">
        <v>19</v>
      </c>
      <c r="N187" s="11" t="s">
        <v>20</v>
      </c>
    </row>
    <row r="188" spans="1:14" x14ac:dyDescent="0.35">
      <c r="A188" s="6">
        <v>101</v>
      </c>
      <c r="B188" s="6" t="s">
        <v>125</v>
      </c>
      <c r="C188" s="6" t="s">
        <v>126</v>
      </c>
      <c r="D188" s="6" t="s">
        <v>57</v>
      </c>
      <c r="E188" s="6" t="s">
        <v>16</v>
      </c>
      <c r="F188" s="6">
        <v>43910</v>
      </c>
      <c r="G188" s="6" t="s">
        <v>51</v>
      </c>
      <c r="H188" s="8">
        <v>1</v>
      </c>
      <c r="I188" s="7">
        <v>1.69</v>
      </c>
      <c r="J188" s="8">
        <f t="shared" si="3"/>
        <v>1.69</v>
      </c>
      <c r="K188" s="9">
        <f t="shared" si="4"/>
        <v>2.792839094459106E-3</v>
      </c>
      <c r="L188" s="6" t="s">
        <v>127</v>
      </c>
      <c r="M188" s="11" t="s">
        <v>19</v>
      </c>
      <c r="N188" s="11" t="s">
        <v>20</v>
      </c>
    </row>
    <row r="189" spans="1:14" x14ac:dyDescent="0.35">
      <c r="A189" s="40">
        <v>102</v>
      </c>
      <c r="B189" s="6" t="s">
        <v>128</v>
      </c>
      <c r="C189" s="6" t="s">
        <v>103</v>
      </c>
      <c r="D189" s="6" t="s">
        <v>103</v>
      </c>
      <c r="E189" s="6" t="s">
        <v>103</v>
      </c>
      <c r="F189" s="6" t="s">
        <v>103</v>
      </c>
      <c r="G189" s="29" t="s">
        <v>17</v>
      </c>
      <c r="H189" s="36">
        <f>1/2</f>
        <v>0.5</v>
      </c>
      <c r="I189" s="38">
        <v>2.5840000000000001</v>
      </c>
      <c r="J189" s="36">
        <f t="shared" si="3"/>
        <v>1.292</v>
      </c>
      <c r="K189" s="41">
        <f t="shared" si="4"/>
        <v>2.1351172248764293E-3</v>
      </c>
      <c r="L189" s="40" t="s">
        <v>129</v>
      </c>
      <c r="M189" s="40" t="s">
        <v>19</v>
      </c>
      <c r="N189" s="40" t="s">
        <v>20</v>
      </c>
    </row>
    <row r="190" spans="1:14" x14ac:dyDescent="0.35">
      <c r="A190" s="39"/>
      <c r="B190" s="6" t="s">
        <v>130</v>
      </c>
      <c r="C190" s="6" t="s">
        <v>131</v>
      </c>
      <c r="D190" s="6" t="s">
        <v>57</v>
      </c>
      <c r="E190" s="6" t="s">
        <v>16</v>
      </c>
      <c r="F190" s="6">
        <v>43910</v>
      </c>
      <c r="G190" s="30"/>
      <c r="H190" s="37"/>
      <c r="I190" s="39"/>
      <c r="J190" s="40"/>
      <c r="K190" s="39"/>
      <c r="L190" s="39"/>
      <c r="M190" s="39"/>
      <c r="N190" s="39"/>
    </row>
    <row r="191" spans="1:14" x14ac:dyDescent="0.35">
      <c r="A191" s="39"/>
      <c r="B191" s="6" t="s">
        <v>132</v>
      </c>
      <c r="C191" s="6" t="s">
        <v>133</v>
      </c>
      <c r="D191" s="6" t="s">
        <v>57</v>
      </c>
      <c r="E191" s="6" t="s">
        <v>16</v>
      </c>
      <c r="F191" s="6">
        <v>43910</v>
      </c>
      <c r="G191" s="30"/>
      <c r="H191" s="37"/>
      <c r="I191" s="39"/>
      <c r="J191" s="40"/>
      <c r="K191" s="39"/>
      <c r="L191" s="39"/>
      <c r="M191" s="39"/>
      <c r="N191" s="39"/>
    </row>
    <row r="192" spans="1:14" x14ac:dyDescent="0.35">
      <c r="A192" s="39"/>
      <c r="B192" s="6" t="s">
        <v>134</v>
      </c>
      <c r="C192" s="6" t="s">
        <v>135</v>
      </c>
      <c r="D192" s="6" t="s">
        <v>136</v>
      </c>
      <c r="E192" s="6" t="s">
        <v>16</v>
      </c>
      <c r="F192" s="6">
        <v>44044</v>
      </c>
      <c r="G192" s="30"/>
      <c r="H192" s="37"/>
      <c r="I192" s="39"/>
      <c r="J192" s="40"/>
      <c r="K192" s="39"/>
      <c r="L192" s="39"/>
      <c r="M192" s="39"/>
      <c r="N192" s="39"/>
    </row>
    <row r="193" spans="1:14" ht="31" x14ac:dyDescent="0.35">
      <c r="A193" s="44" t="s">
        <v>280</v>
      </c>
      <c r="B193" s="11" t="s">
        <v>137</v>
      </c>
      <c r="C193" s="11" t="s">
        <v>138</v>
      </c>
      <c r="D193" s="11" t="s">
        <v>139</v>
      </c>
      <c r="E193" s="11" t="s">
        <v>46</v>
      </c>
      <c r="F193" s="11">
        <v>76102</v>
      </c>
      <c r="G193" s="31" t="s">
        <v>51</v>
      </c>
      <c r="H193" s="42">
        <v>1</v>
      </c>
      <c r="I193" s="43">
        <v>50.786000000000001</v>
      </c>
      <c r="J193" s="42">
        <f>H193*I193</f>
        <v>50.786000000000001</v>
      </c>
      <c r="K193" s="41">
        <f>J193/$J$258</f>
        <v>8.3927293639763423E-2</v>
      </c>
      <c r="L193" s="44" t="s">
        <v>140</v>
      </c>
      <c r="M193" s="44" t="s">
        <v>141</v>
      </c>
      <c r="N193" s="44" t="s">
        <v>20</v>
      </c>
    </row>
    <row r="194" spans="1:14" x14ac:dyDescent="0.35">
      <c r="A194" s="39"/>
      <c r="B194" s="11" t="s">
        <v>142</v>
      </c>
      <c r="C194" s="11" t="s">
        <v>143</v>
      </c>
      <c r="D194" s="11" t="s">
        <v>57</v>
      </c>
      <c r="E194" s="11" t="s">
        <v>16</v>
      </c>
      <c r="F194" s="11">
        <v>43910</v>
      </c>
      <c r="G194" s="30"/>
      <c r="H194" s="37"/>
      <c r="I194" s="39"/>
      <c r="J194" s="40"/>
      <c r="K194" s="39"/>
      <c r="L194" s="39"/>
      <c r="M194" s="39"/>
      <c r="N194" s="39"/>
    </row>
    <row r="195" spans="1:14" x14ac:dyDescent="0.35">
      <c r="A195" s="39"/>
      <c r="B195" s="11" t="s">
        <v>144</v>
      </c>
      <c r="C195" s="11" t="s">
        <v>145</v>
      </c>
      <c r="D195" s="11" t="s">
        <v>146</v>
      </c>
      <c r="E195" s="11" t="s">
        <v>16</v>
      </c>
      <c r="F195" s="11">
        <v>43952</v>
      </c>
      <c r="G195" s="30"/>
      <c r="H195" s="37"/>
      <c r="I195" s="39"/>
      <c r="J195" s="40"/>
      <c r="K195" s="39"/>
      <c r="L195" s="39"/>
      <c r="M195" s="39"/>
      <c r="N195" s="39"/>
    </row>
    <row r="196" spans="1:14" x14ac:dyDescent="0.35">
      <c r="A196" s="39"/>
      <c r="B196" s="11" t="s">
        <v>147</v>
      </c>
      <c r="C196" s="11" t="s">
        <v>143</v>
      </c>
      <c r="D196" s="11" t="s">
        <v>57</v>
      </c>
      <c r="E196" s="11" t="s">
        <v>16</v>
      </c>
      <c r="F196" s="11">
        <v>43910</v>
      </c>
      <c r="G196" s="30"/>
      <c r="H196" s="37"/>
      <c r="I196" s="39"/>
      <c r="J196" s="40"/>
      <c r="K196" s="39"/>
      <c r="L196" s="39"/>
      <c r="M196" s="39"/>
      <c r="N196" s="39"/>
    </row>
    <row r="197" spans="1:14" x14ac:dyDescent="0.35">
      <c r="A197" s="39"/>
      <c r="B197" s="11" t="s">
        <v>148</v>
      </c>
      <c r="C197" s="11" t="s">
        <v>149</v>
      </c>
      <c r="D197" s="11" t="s">
        <v>150</v>
      </c>
      <c r="E197" s="11" t="s">
        <v>151</v>
      </c>
      <c r="F197" s="11">
        <v>29526</v>
      </c>
      <c r="G197" s="30"/>
      <c r="H197" s="37"/>
      <c r="I197" s="39"/>
      <c r="J197" s="40"/>
      <c r="K197" s="39"/>
      <c r="L197" s="39"/>
      <c r="M197" s="39"/>
      <c r="N197" s="39"/>
    </row>
    <row r="198" spans="1:14" ht="31" x14ac:dyDescent="0.35">
      <c r="A198" s="40" t="s">
        <v>280</v>
      </c>
      <c r="B198" s="6" t="s">
        <v>152</v>
      </c>
      <c r="C198" s="6" t="s">
        <v>153</v>
      </c>
      <c r="D198" s="6" t="s">
        <v>154</v>
      </c>
      <c r="E198" s="6" t="s">
        <v>46</v>
      </c>
      <c r="F198" s="6">
        <v>77057</v>
      </c>
      <c r="G198" s="11" t="s">
        <v>51</v>
      </c>
      <c r="H198" s="36">
        <v>1</v>
      </c>
      <c r="I198" s="38">
        <v>50.786000000000001</v>
      </c>
      <c r="J198" s="36">
        <f>H198*I198</f>
        <v>50.786000000000001</v>
      </c>
      <c r="K198" s="41">
        <f>J198/$J$258</f>
        <v>8.3927293639763423E-2</v>
      </c>
      <c r="L198" s="40" t="s">
        <v>140</v>
      </c>
      <c r="M198" s="40" t="s">
        <v>141</v>
      </c>
      <c r="N198" s="40" t="s">
        <v>20</v>
      </c>
    </row>
    <row r="199" spans="1:14" ht="31" x14ac:dyDescent="0.35">
      <c r="A199" s="39"/>
      <c r="B199" s="6" t="s">
        <v>155</v>
      </c>
      <c r="C199" s="6" t="s">
        <v>156</v>
      </c>
      <c r="D199" s="6" t="s">
        <v>157</v>
      </c>
      <c r="E199" s="6" t="s">
        <v>46</v>
      </c>
      <c r="F199" s="6">
        <v>77535</v>
      </c>
      <c r="G199" s="11" t="s">
        <v>51</v>
      </c>
      <c r="H199" s="37"/>
      <c r="I199" s="39"/>
      <c r="J199" s="40"/>
      <c r="K199" s="39"/>
      <c r="L199" s="39"/>
      <c r="M199" s="39"/>
      <c r="N199" s="39"/>
    </row>
    <row r="200" spans="1:14" ht="46.5" x14ac:dyDescent="0.35">
      <c r="A200" s="39"/>
      <c r="B200" s="6" t="s">
        <v>158</v>
      </c>
      <c r="C200" s="6" t="s">
        <v>159</v>
      </c>
      <c r="D200" s="6" t="s">
        <v>160</v>
      </c>
      <c r="E200" s="6" t="s">
        <v>16</v>
      </c>
      <c r="F200" s="6">
        <v>43215</v>
      </c>
      <c r="G200" s="11" t="s">
        <v>51</v>
      </c>
      <c r="H200" s="37"/>
      <c r="I200" s="39"/>
      <c r="J200" s="40"/>
      <c r="K200" s="39"/>
      <c r="L200" s="39"/>
      <c r="M200" s="39"/>
      <c r="N200" s="39"/>
    </row>
    <row r="201" spans="1:14" x14ac:dyDescent="0.35">
      <c r="A201" s="6">
        <v>108</v>
      </c>
      <c r="B201" s="6" t="s">
        <v>161</v>
      </c>
      <c r="C201" s="11" t="s">
        <v>162</v>
      </c>
      <c r="D201" s="11" t="s">
        <v>160</v>
      </c>
      <c r="E201" s="11" t="s">
        <v>16</v>
      </c>
      <c r="F201" s="11">
        <v>43224</v>
      </c>
      <c r="G201" s="6" t="s">
        <v>17</v>
      </c>
      <c r="H201" s="8">
        <v>1</v>
      </c>
      <c r="I201" s="7">
        <v>3.6869999999999998</v>
      </c>
      <c r="J201" s="8">
        <f t="shared" ref="J201:J209" si="6">H201*I201</f>
        <v>3.6869999999999998</v>
      </c>
      <c r="K201" s="9">
        <f t="shared" ref="K201:K209" si="7">J201/$J$258</f>
        <v>6.0930164149530916E-3</v>
      </c>
      <c r="L201" s="6" t="s">
        <v>163</v>
      </c>
      <c r="M201" s="6" t="s">
        <v>141</v>
      </c>
      <c r="N201" s="6" t="s">
        <v>20</v>
      </c>
    </row>
    <row r="202" spans="1:14" x14ac:dyDescent="0.35">
      <c r="A202" s="6">
        <v>109</v>
      </c>
      <c r="B202" s="6" t="s">
        <v>161</v>
      </c>
      <c r="C202" s="11" t="s">
        <v>162</v>
      </c>
      <c r="D202" s="11" t="s">
        <v>160</v>
      </c>
      <c r="E202" s="11" t="s">
        <v>16</v>
      </c>
      <c r="F202" s="11">
        <v>43224</v>
      </c>
      <c r="G202" s="6" t="s">
        <v>17</v>
      </c>
      <c r="H202" s="8">
        <v>1</v>
      </c>
      <c r="I202" s="7">
        <v>1.0249999999999999</v>
      </c>
      <c r="J202" s="8">
        <f t="shared" si="6"/>
        <v>1.0249999999999999</v>
      </c>
      <c r="K202" s="9">
        <f t="shared" si="7"/>
        <v>1.6938816993021205E-3</v>
      </c>
      <c r="L202" s="6" t="s">
        <v>164</v>
      </c>
      <c r="M202" s="6" t="s">
        <v>141</v>
      </c>
      <c r="N202" s="6" t="s">
        <v>20</v>
      </c>
    </row>
    <row r="203" spans="1:14" ht="31" x14ac:dyDescent="0.35">
      <c r="A203" s="6">
        <v>110</v>
      </c>
      <c r="B203" s="6" t="s">
        <v>165</v>
      </c>
      <c r="C203" s="11" t="s">
        <v>166</v>
      </c>
      <c r="D203" s="11" t="s">
        <v>167</v>
      </c>
      <c r="E203" s="11" t="s">
        <v>168</v>
      </c>
      <c r="F203" s="11">
        <v>15106</v>
      </c>
      <c r="G203" s="6" t="s">
        <v>51</v>
      </c>
      <c r="H203" s="8">
        <v>1</v>
      </c>
      <c r="I203" s="7">
        <v>0.96599999999999997</v>
      </c>
      <c r="J203" s="8">
        <f t="shared" si="6"/>
        <v>0.96599999999999997</v>
      </c>
      <c r="K203" s="9">
        <f t="shared" si="7"/>
        <v>1.5963802161227791E-3</v>
      </c>
      <c r="L203" s="6" t="s">
        <v>169</v>
      </c>
      <c r="M203" s="6" t="s">
        <v>141</v>
      </c>
      <c r="N203" s="6" t="s">
        <v>20</v>
      </c>
    </row>
    <row r="204" spans="1:14" ht="31" x14ac:dyDescent="0.35">
      <c r="A204" s="6">
        <v>111</v>
      </c>
      <c r="B204" s="6" t="s">
        <v>170</v>
      </c>
      <c r="C204" s="6" t="s">
        <v>171</v>
      </c>
      <c r="D204" s="6" t="s">
        <v>57</v>
      </c>
      <c r="E204" s="6" t="s">
        <v>16</v>
      </c>
      <c r="F204" s="6">
        <v>43910</v>
      </c>
      <c r="G204" s="6" t="s">
        <v>17</v>
      </c>
      <c r="H204" s="8">
        <v>1</v>
      </c>
      <c r="I204" s="7">
        <v>21.472999999999999</v>
      </c>
      <c r="J204" s="8">
        <f t="shared" si="6"/>
        <v>21.472999999999999</v>
      </c>
      <c r="K204" s="9">
        <f t="shared" si="7"/>
        <v>3.5485582174745789E-2</v>
      </c>
      <c r="L204" s="6" t="s">
        <v>172</v>
      </c>
      <c r="M204" s="6" t="s">
        <v>141</v>
      </c>
      <c r="N204" s="6" t="s">
        <v>20</v>
      </c>
    </row>
    <row r="205" spans="1:14" x14ac:dyDescent="0.35">
      <c r="A205" s="6">
        <v>112</v>
      </c>
      <c r="B205" s="6" t="s">
        <v>173</v>
      </c>
      <c r="C205" s="6" t="s">
        <v>174</v>
      </c>
      <c r="D205" s="6" t="s">
        <v>57</v>
      </c>
      <c r="E205" s="6" t="s">
        <v>16</v>
      </c>
      <c r="F205" s="6">
        <v>43910</v>
      </c>
      <c r="G205" s="6" t="s">
        <v>17</v>
      </c>
      <c r="H205" s="8">
        <v>1</v>
      </c>
      <c r="I205" s="7">
        <v>1.6459999999999999</v>
      </c>
      <c r="J205" s="8">
        <f t="shared" si="6"/>
        <v>1.6459999999999999</v>
      </c>
      <c r="K205" s="9">
        <f t="shared" si="7"/>
        <v>2.7201261239524783E-3</v>
      </c>
      <c r="L205" s="6" t="s">
        <v>175</v>
      </c>
      <c r="M205" s="6" t="s">
        <v>141</v>
      </c>
      <c r="N205" s="6" t="s">
        <v>20</v>
      </c>
    </row>
    <row r="206" spans="1:14" x14ac:dyDescent="0.35">
      <c r="A206" s="6" t="s">
        <v>281</v>
      </c>
      <c r="B206" s="6" t="s">
        <v>176</v>
      </c>
      <c r="C206" s="6" t="s">
        <v>177</v>
      </c>
      <c r="D206" s="6" t="s">
        <v>57</v>
      </c>
      <c r="E206" s="6" t="s">
        <v>16</v>
      </c>
      <c r="F206" s="6">
        <v>43910</v>
      </c>
      <c r="G206" s="6" t="s">
        <v>17</v>
      </c>
      <c r="H206" s="8">
        <f t="shared" ref="H206:H207" si="8">1/2</f>
        <v>0.5</v>
      </c>
      <c r="I206" s="7">
        <v>3.9529999999999998</v>
      </c>
      <c r="J206" s="8">
        <f t="shared" si="6"/>
        <v>1.9764999999999999</v>
      </c>
      <c r="K206" s="9">
        <f t="shared" si="7"/>
        <v>3.2662996865079428E-3</v>
      </c>
      <c r="L206" s="6" t="s">
        <v>178</v>
      </c>
      <c r="M206" s="6" t="s">
        <v>141</v>
      </c>
      <c r="N206" s="6" t="s">
        <v>20</v>
      </c>
    </row>
    <row r="207" spans="1:14" x14ac:dyDescent="0.35">
      <c r="A207" s="6" t="s">
        <v>281</v>
      </c>
      <c r="B207" s="6" t="s">
        <v>179</v>
      </c>
      <c r="C207" s="6" t="s">
        <v>180</v>
      </c>
      <c r="D207" s="6" t="s">
        <v>57</v>
      </c>
      <c r="E207" s="6" t="s">
        <v>16</v>
      </c>
      <c r="F207" s="6">
        <v>43910</v>
      </c>
      <c r="G207" s="6" t="s">
        <v>17</v>
      </c>
      <c r="H207" s="8">
        <f t="shared" si="8"/>
        <v>0.5</v>
      </c>
      <c r="I207" s="7">
        <v>3.9529999999999998</v>
      </c>
      <c r="J207" s="8">
        <f t="shared" si="6"/>
        <v>1.9764999999999999</v>
      </c>
      <c r="K207" s="9">
        <f t="shared" si="7"/>
        <v>3.2662996865079428E-3</v>
      </c>
      <c r="L207" s="6" t="s">
        <v>178</v>
      </c>
      <c r="M207" s="6" t="s">
        <v>141</v>
      </c>
      <c r="N207" s="6" t="s">
        <v>20</v>
      </c>
    </row>
    <row r="208" spans="1:14" ht="31" x14ac:dyDescent="0.35">
      <c r="A208" s="6">
        <v>114</v>
      </c>
      <c r="B208" s="6" t="s">
        <v>181</v>
      </c>
      <c r="C208" s="11" t="s">
        <v>182</v>
      </c>
      <c r="D208" s="11" t="s">
        <v>15</v>
      </c>
      <c r="E208" s="11" t="s">
        <v>16</v>
      </c>
      <c r="F208" s="11">
        <v>44615</v>
      </c>
      <c r="G208" s="6" t="s">
        <v>17</v>
      </c>
      <c r="H208" s="8">
        <v>1</v>
      </c>
      <c r="I208" s="7">
        <v>1.57</v>
      </c>
      <c r="J208" s="8">
        <f t="shared" si="6"/>
        <v>1.57</v>
      </c>
      <c r="K208" s="9">
        <f t="shared" si="7"/>
        <v>2.5945309930773945E-3</v>
      </c>
      <c r="L208" s="6" t="s">
        <v>183</v>
      </c>
      <c r="M208" s="6" t="s">
        <v>141</v>
      </c>
      <c r="N208" s="6" t="s">
        <v>20</v>
      </c>
    </row>
    <row r="209" spans="1:14" x14ac:dyDescent="0.35">
      <c r="A209" s="40">
        <v>115</v>
      </c>
      <c r="B209" s="6" t="s">
        <v>184</v>
      </c>
      <c r="C209" s="6" t="s">
        <v>103</v>
      </c>
      <c r="D209" s="6" t="s">
        <v>103</v>
      </c>
      <c r="E209" s="6" t="s">
        <v>103</v>
      </c>
      <c r="F209" s="6" t="s">
        <v>103</v>
      </c>
      <c r="G209" s="6" t="s">
        <v>17</v>
      </c>
      <c r="H209" s="36">
        <f>1/6</f>
        <v>0.16666666666666666</v>
      </c>
      <c r="I209" s="38">
        <v>0.152</v>
      </c>
      <c r="J209" s="36">
        <f t="shared" si="6"/>
        <v>2.5333333333333333E-2</v>
      </c>
      <c r="K209" s="41">
        <f t="shared" si="7"/>
        <v>4.1865043625028022E-5</v>
      </c>
      <c r="L209" s="40" t="s">
        <v>185</v>
      </c>
      <c r="M209" s="40" t="s">
        <v>141</v>
      </c>
      <c r="N209" s="40" t="s">
        <v>20</v>
      </c>
    </row>
    <row r="210" spans="1:14" x14ac:dyDescent="0.35">
      <c r="A210" s="39"/>
      <c r="B210" s="6" t="s">
        <v>186</v>
      </c>
      <c r="C210" s="6" t="s">
        <v>187</v>
      </c>
      <c r="D210" s="6" t="s">
        <v>188</v>
      </c>
      <c r="E210" s="6" t="s">
        <v>16</v>
      </c>
      <c r="F210" s="6">
        <v>43986</v>
      </c>
      <c r="G210" s="6" t="s">
        <v>17</v>
      </c>
      <c r="H210" s="37"/>
      <c r="I210" s="39"/>
      <c r="J210" s="40"/>
      <c r="K210" s="39"/>
      <c r="L210" s="39"/>
      <c r="M210" s="39"/>
      <c r="N210" s="39"/>
    </row>
    <row r="211" spans="1:14" x14ac:dyDescent="0.35">
      <c r="A211" s="39"/>
      <c r="B211" s="6" t="s">
        <v>189</v>
      </c>
      <c r="C211" s="6" t="s">
        <v>103</v>
      </c>
      <c r="D211" s="6" t="s">
        <v>103</v>
      </c>
      <c r="E211" s="6" t="s">
        <v>103</v>
      </c>
      <c r="F211" s="6" t="s">
        <v>103</v>
      </c>
      <c r="G211" s="6" t="s">
        <v>17</v>
      </c>
      <c r="H211" s="37"/>
      <c r="I211" s="39"/>
      <c r="J211" s="40"/>
      <c r="K211" s="39"/>
      <c r="L211" s="39"/>
      <c r="M211" s="39"/>
      <c r="N211" s="39"/>
    </row>
    <row r="212" spans="1:14" x14ac:dyDescent="0.35">
      <c r="A212" s="39"/>
      <c r="B212" s="6" t="s">
        <v>190</v>
      </c>
      <c r="C212" s="6" t="s">
        <v>191</v>
      </c>
      <c r="D212" s="6" t="s">
        <v>192</v>
      </c>
      <c r="E212" s="6" t="s">
        <v>16</v>
      </c>
      <c r="F212" s="6">
        <v>43950</v>
      </c>
      <c r="G212" s="6" t="s">
        <v>17</v>
      </c>
      <c r="H212" s="37"/>
      <c r="I212" s="39"/>
      <c r="J212" s="40"/>
      <c r="K212" s="39"/>
      <c r="L212" s="39"/>
      <c r="M212" s="39"/>
      <c r="N212" s="39"/>
    </row>
    <row r="213" spans="1:14" x14ac:dyDescent="0.35">
      <c r="A213" s="39"/>
      <c r="B213" s="6" t="s">
        <v>193</v>
      </c>
      <c r="C213" s="6" t="s">
        <v>194</v>
      </c>
      <c r="D213" s="6" t="s">
        <v>160</v>
      </c>
      <c r="E213" s="6" t="s">
        <v>16</v>
      </c>
      <c r="F213" s="6">
        <v>43204</v>
      </c>
      <c r="G213" s="6" t="s">
        <v>17</v>
      </c>
      <c r="H213" s="37"/>
      <c r="I213" s="39"/>
      <c r="J213" s="40"/>
      <c r="K213" s="39"/>
      <c r="L213" s="39"/>
      <c r="M213" s="39"/>
      <c r="N213" s="39"/>
    </row>
    <row r="214" spans="1:14" x14ac:dyDescent="0.35">
      <c r="A214" s="39"/>
      <c r="B214" s="6" t="s">
        <v>195</v>
      </c>
      <c r="C214" s="6" t="s">
        <v>196</v>
      </c>
      <c r="D214" s="6" t="s">
        <v>197</v>
      </c>
      <c r="E214" s="6" t="s">
        <v>16</v>
      </c>
      <c r="F214" s="6">
        <v>44303</v>
      </c>
      <c r="G214" s="6" t="s">
        <v>17</v>
      </c>
      <c r="H214" s="37"/>
      <c r="I214" s="39"/>
      <c r="J214" s="40"/>
      <c r="K214" s="39"/>
      <c r="L214" s="39"/>
      <c r="M214" s="39"/>
      <c r="N214" s="39"/>
    </row>
    <row r="215" spans="1:14" x14ac:dyDescent="0.35">
      <c r="A215" s="39"/>
      <c r="B215" s="6" t="s">
        <v>198</v>
      </c>
      <c r="C215" s="6" t="s">
        <v>199</v>
      </c>
      <c r="D215" s="6" t="s">
        <v>188</v>
      </c>
      <c r="E215" s="6" t="s">
        <v>16</v>
      </c>
      <c r="F215" s="6">
        <v>43986</v>
      </c>
      <c r="G215" s="6" t="s">
        <v>17</v>
      </c>
      <c r="H215" s="37"/>
      <c r="I215" s="39"/>
      <c r="J215" s="40"/>
      <c r="K215" s="39"/>
      <c r="L215" s="39"/>
      <c r="M215" s="39"/>
      <c r="N215" s="39"/>
    </row>
    <row r="216" spans="1:14" x14ac:dyDescent="0.35">
      <c r="A216" s="40">
        <v>115</v>
      </c>
      <c r="B216" s="6" t="s">
        <v>200</v>
      </c>
      <c r="C216" s="6" t="s">
        <v>201</v>
      </c>
      <c r="D216" s="6" t="s">
        <v>202</v>
      </c>
      <c r="E216" s="6" t="s">
        <v>203</v>
      </c>
      <c r="F216" s="6">
        <v>67460</v>
      </c>
      <c r="G216" s="6" t="s">
        <v>17</v>
      </c>
      <c r="H216" s="36">
        <f>1/6</f>
        <v>0.16666666666666666</v>
      </c>
      <c r="I216" s="38">
        <v>0.152</v>
      </c>
      <c r="J216" s="36">
        <f>H216*I216</f>
        <v>2.5333333333333333E-2</v>
      </c>
      <c r="K216" s="41">
        <f>J216/$J$258</f>
        <v>4.1865043625028022E-5</v>
      </c>
      <c r="L216" s="40" t="s">
        <v>185</v>
      </c>
      <c r="M216" s="40" t="s">
        <v>141</v>
      </c>
      <c r="N216" s="40" t="s">
        <v>20</v>
      </c>
    </row>
    <row r="217" spans="1:14" x14ac:dyDescent="0.35">
      <c r="A217" s="39"/>
      <c r="B217" s="6" t="s">
        <v>204</v>
      </c>
      <c r="C217" s="6" t="s">
        <v>205</v>
      </c>
      <c r="D217" s="6" t="s">
        <v>206</v>
      </c>
      <c r="E217" s="6" t="s">
        <v>16</v>
      </c>
      <c r="F217" s="6">
        <v>44646</v>
      </c>
      <c r="G217" s="6" t="s">
        <v>17</v>
      </c>
      <c r="H217" s="37"/>
      <c r="I217" s="39"/>
      <c r="J217" s="40"/>
      <c r="K217" s="39"/>
      <c r="L217" s="39"/>
      <c r="M217" s="39"/>
      <c r="N217" s="39"/>
    </row>
    <row r="218" spans="1:14" x14ac:dyDescent="0.35">
      <c r="A218" s="39"/>
      <c r="B218" s="6" t="s">
        <v>207</v>
      </c>
      <c r="C218" s="6" t="s">
        <v>208</v>
      </c>
      <c r="D218" s="6" t="s">
        <v>206</v>
      </c>
      <c r="E218" s="6" t="s">
        <v>16</v>
      </c>
      <c r="F218" s="6">
        <v>44646</v>
      </c>
      <c r="G218" s="6" t="s">
        <v>17</v>
      </c>
      <c r="H218" s="37"/>
      <c r="I218" s="39"/>
      <c r="J218" s="40"/>
      <c r="K218" s="39"/>
      <c r="L218" s="39"/>
      <c r="M218" s="39"/>
      <c r="N218" s="39"/>
    </row>
    <row r="219" spans="1:14" x14ac:dyDescent="0.35">
      <c r="A219" s="39"/>
      <c r="B219" s="6" t="s">
        <v>209</v>
      </c>
      <c r="C219" s="6" t="s">
        <v>210</v>
      </c>
      <c r="D219" s="6" t="s">
        <v>211</v>
      </c>
      <c r="E219" s="6" t="s">
        <v>16</v>
      </c>
      <c r="F219" s="6">
        <v>44612</v>
      </c>
      <c r="G219" s="6" t="s">
        <v>17</v>
      </c>
      <c r="H219" s="37"/>
      <c r="I219" s="39"/>
      <c r="J219" s="40"/>
      <c r="K219" s="39"/>
      <c r="L219" s="39"/>
      <c r="M219" s="39"/>
      <c r="N219" s="39"/>
    </row>
    <row r="220" spans="1:14" x14ac:dyDescent="0.35">
      <c r="A220" s="39"/>
      <c r="B220" s="6" t="s">
        <v>212</v>
      </c>
      <c r="C220" s="6" t="s">
        <v>103</v>
      </c>
      <c r="D220" s="6" t="s">
        <v>103</v>
      </c>
      <c r="E220" s="6" t="s">
        <v>103</v>
      </c>
      <c r="F220" s="6" t="s">
        <v>103</v>
      </c>
      <c r="G220" s="6" t="s">
        <v>17</v>
      </c>
      <c r="H220" s="37"/>
      <c r="I220" s="39"/>
      <c r="J220" s="40"/>
      <c r="K220" s="39"/>
      <c r="L220" s="39"/>
      <c r="M220" s="39"/>
      <c r="N220" s="39"/>
    </row>
    <row r="221" spans="1:14" x14ac:dyDescent="0.35">
      <c r="A221" s="6">
        <v>115</v>
      </c>
      <c r="B221" s="6" t="s">
        <v>213</v>
      </c>
      <c r="C221" s="6" t="s">
        <v>103</v>
      </c>
      <c r="D221" s="6" t="s">
        <v>103</v>
      </c>
      <c r="E221" s="6" t="s">
        <v>103</v>
      </c>
      <c r="F221" s="6" t="s">
        <v>103</v>
      </c>
      <c r="G221" s="6" t="s">
        <v>17</v>
      </c>
      <c r="H221" s="8">
        <f t="shared" ref="H221:H226" si="9">1/6</f>
        <v>0.16666666666666666</v>
      </c>
      <c r="I221" s="7">
        <v>0.152</v>
      </c>
      <c r="J221" s="8">
        <f t="shared" ref="J221:J227" si="10">H221*I221</f>
        <v>2.5333333333333333E-2</v>
      </c>
      <c r="K221" s="9">
        <f t="shared" ref="K221:K227" si="11">J221/$J$258</f>
        <v>4.1865043625028022E-5</v>
      </c>
      <c r="L221" s="6" t="s">
        <v>185</v>
      </c>
      <c r="M221" s="6" t="s">
        <v>141</v>
      </c>
      <c r="N221" s="6" t="s">
        <v>20</v>
      </c>
    </row>
    <row r="222" spans="1:14" x14ac:dyDescent="0.35">
      <c r="A222" s="6">
        <v>115</v>
      </c>
      <c r="B222" s="6" t="s">
        <v>214</v>
      </c>
      <c r="C222" s="6" t="s">
        <v>103</v>
      </c>
      <c r="D222" s="6" t="s">
        <v>103</v>
      </c>
      <c r="E222" s="6" t="s">
        <v>103</v>
      </c>
      <c r="F222" s="6" t="s">
        <v>103</v>
      </c>
      <c r="G222" s="6" t="s">
        <v>17</v>
      </c>
      <c r="H222" s="8">
        <f t="shared" si="9"/>
        <v>0.16666666666666666</v>
      </c>
      <c r="I222" s="7">
        <v>0.152</v>
      </c>
      <c r="J222" s="8">
        <f t="shared" si="10"/>
        <v>2.5333333333333333E-2</v>
      </c>
      <c r="K222" s="9">
        <f t="shared" si="11"/>
        <v>4.1865043625028022E-5</v>
      </c>
      <c r="L222" s="6" t="s">
        <v>185</v>
      </c>
      <c r="M222" s="6" t="s">
        <v>141</v>
      </c>
      <c r="N222" s="6" t="s">
        <v>20</v>
      </c>
    </row>
    <row r="223" spans="1:14" x14ac:dyDescent="0.35">
      <c r="A223" s="6">
        <v>115</v>
      </c>
      <c r="B223" s="6" t="s">
        <v>215</v>
      </c>
      <c r="C223" s="6" t="s">
        <v>216</v>
      </c>
      <c r="D223" s="6" t="s">
        <v>217</v>
      </c>
      <c r="E223" s="6" t="s">
        <v>16</v>
      </c>
      <c r="F223" s="6">
        <v>43964</v>
      </c>
      <c r="G223" s="6" t="s">
        <v>17</v>
      </c>
      <c r="H223" s="8">
        <f t="shared" si="9"/>
        <v>0.16666666666666666</v>
      </c>
      <c r="I223" s="7">
        <v>0.152</v>
      </c>
      <c r="J223" s="8">
        <f t="shared" si="10"/>
        <v>2.5333333333333333E-2</v>
      </c>
      <c r="K223" s="9">
        <f t="shared" si="11"/>
        <v>4.1865043625028022E-5</v>
      </c>
      <c r="L223" s="6" t="s">
        <v>185</v>
      </c>
      <c r="M223" s="6" t="s">
        <v>141</v>
      </c>
      <c r="N223" s="6" t="s">
        <v>20</v>
      </c>
    </row>
    <row r="224" spans="1:14" x14ac:dyDescent="0.35">
      <c r="A224" s="6">
        <v>115</v>
      </c>
      <c r="B224" s="6" t="s">
        <v>218</v>
      </c>
      <c r="C224" s="6" t="s">
        <v>219</v>
      </c>
      <c r="D224" s="6" t="s">
        <v>220</v>
      </c>
      <c r="E224" s="6" t="s">
        <v>16</v>
      </c>
      <c r="F224" s="6">
        <v>43925</v>
      </c>
      <c r="G224" s="6" t="s">
        <v>17</v>
      </c>
      <c r="H224" s="8">
        <f t="shared" si="9"/>
        <v>0.16666666666666666</v>
      </c>
      <c r="I224" s="7">
        <v>0.152</v>
      </c>
      <c r="J224" s="8">
        <f t="shared" si="10"/>
        <v>2.5333333333333333E-2</v>
      </c>
      <c r="K224" s="9">
        <f t="shared" si="11"/>
        <v>4.1865043625028022E-5</v>
      </c>
      <c r="L224" s="6" t="s">
        <v>185</v>
      </c>
      <c r="M224" s="6" t="s">
        <v>141</v>
      </c>
      <c r="N224" s="6" t="s">
        <v>20</v>
      </c>
    </row>
    <row r="225" spans="1:14" x14ac:dyDescent="0.35">
      <c r="A225" s="6">
        <v>115</v>
      </c>
      <c r="B225" s="6" t="s">
        <v>221</v>
      </c>
      <c r="C225" s="6" t="s">
        <v>222</v>
      </c>
      <c r="D225" s="6" t="s">
        <v>223</v>
      </c>
      <c r="E225" s="6" t="s">
        <v>122</v>
      </c>
      <c r="F225" s="6">
        <v>25414</v>
      </c>
      <c r="G225" s="6" t="s">
        <v>17</v>
      </c>
      <c r="H225" s="8">
        <f t="shared" si="9"/>
        <v>0.16666666666666666</v>
      </c>
      <c r="I225" s="7">
        <v>0.152</v>
      </c>
      <c r="J225" s="8">
        <f t="shared" si="10"/>
        <v>2.5333333333333333E-2</v>
      </c>
      <c r="K225" s="9">
        <f t="shared" si="11"/>
        <v>4.1865043625028022E-5</v>
      </c>
      <c r="L225" s="6" t="s">
        <v>185</v>
      </c>
      <c r="M225" s="6" t="s">
        <v>141</v>
      </c>
      <c r="N225" s="6" t="s">
        <v>20</v>
      </c>
    </row>
    <row r="226" spans="1:14" x14ac:dyDescent="0.35">
      <c r="A226" s="6">
        <v>115</v>
      </c>
      <c r="B226" s="6" t="s">
        <v>161</v>
      </c>
      <c r="C226" s="6" t="s">
        <v>162</v>
      </c>
      <c r="D226" s="6" t="s">
        <v>160</v>
      </c>
      <c r="E226" s="6" t="s">
        <v>16</v>
      </c>
      <c r="F226" s="6">
        <v>43224</v>
      </c>
      <c r="G226" s="6" t="s">
        <v>17</v>
      </c>
      <c r="H226" s="8">
        <f t="shared" si="9"/>
        <v>0.16666666666666666</v>
      </c>
      <c r="I226" s="7">
        <v>0.152</v>
      </c>
      <c r="J226" s="8">
        <f t="shared" si="10"/>
        <v>2.5333333333333333E-2</v>
      </c>
      <c r="K226" s="9">
        <f t="shared" si="11"/>
        <v>4.1865043625028022E-5</v>
      </c>
      <c r="L226" s="6" t="s">
        <v>185</v>
      </c>
      <c r="M226" s="6" t="s">
        <v>141</v>
      </c>
      <c r="N226" s="6" t="s">
        <v>20</v>
      </c>
    </row>
    <row r="227" spans="1:14" x14ac:dyDescent="0.35">
      <c r="A227" s="29">
        <v>117</v>
      </c>
      <c r="B227" s="6" t="s">
        <v>224</v>
      </c>
      <c r="C227" s="6" t="s">
        <v>225</v>
      </c>
      <c r="D227" s="6" t="s">
        <v>57</v>
      </c>
      <c r="E227" s="6" t="s">
        <v>16</v>
      </c>
      <c r="F227" s="6">
        <v>43910</v>
      </c>
      <c r="G227" s="6" t="s">
        <v>17</v>
      </c>
      <c r="H227" s="32">
        <v>1</v>
      </c>
      <c r="I227" s="34">
        <v>4.8090000000000002</v>
      </c>
      <c r="J227" s="32">
        <f t="shared" si="10"/>
        <v>4.8090000000000002</v>
      </c>
      <c r="K227" s="35">
        <f t="shared" si="11"/>
        <v>7.9471971628720956E-3</v>
      </c>
      <c r="L227" s="29" t="s">
        <v>226</v>
      </c>
      <c r="M227" s="29" t="s">
        <v>141</v>
      </c>
      <c r="N227" s="29" t="s">
        <v>20</v>
      </c>
    </row>
    <row r="228" spans="1:14" x14ac:dyDescent="0.35">
      <c r="A228" s="30"/>
      <c r="B228" s="6" t="s">
        <v>227</v>
      </c>
      <c r="C228" s="6" t="s">
        <v>225</v>
      </c>
      <c r="D228" s="6" t="s">
        <v>57</v>
      </c>
      <c r="E228" s="6" t="s">
        <v>16</v>
      </c>
      <c r="F228" s="6">
        <v>43910</v>
      </c>
      <c r="G228" s="6" t="s">
        <v>17</v>
      </c>
      <c r="H228" s="33"/>
      <c r="I228" s="30"/>
      <c r="J228" s="29"/>
      <c r="K228" s="30"/>
      <c r="L228" s="30"/>
      <c r="M228" s="30"/>
      <c r="N228" s="30"/>
    </row>
    <row r="229" spans="1:14" ht="31" x14ac:dyDescent="0.35">
      <c r="A229" s="6">
        <v>120</v>
      </c>
      <c r="B229" s="6" t="s">
        <v>170</v>
      </c>
      <c r="C229" s="6" t="s">
        <v>171</v>
      </c>
      <c r="D229" s="6" t="s">
        <v>57</v>
      </c>
      <c r="E229" s="6" t="s">
        <v>16</v>
      </c>
      <c r="F229" s="6">
        <v>43910</v>
      </c>
      <c r="G229" s="6" t="s">
        <v>17</v>
      </c>
      <c r="H229" s="8">
        <v>1</v>
      </c>
      <c r="I229" s="7">
        <v>1.5860000000000001</v>
      </c>
      <c r="J229" s="8">
        <f t="shared" ref="J229:J238" si="12">H229*I229</f>
        <v>1.5860000000000001</v>
      </c>
      <c r="K229" s="9">
        <f t="shared" ref="K229:K238" si="13">J229/$J$258</f>
        <v>2.620972073261623E-3</v>
      </c>
      <c r="L229" s="6" t="s">
        <v>228</v>
      </c>
      <c r="M229" s="6" t="s">
        <v>141</v>
      </c>
      <c r="N229" s="6" t="s">
        <v>20</v>
      </c>
    </row>
    <row r="230" spans="1:14" ht="31" x14ac:dyDescent="0.35">
      <c r="A230" s="6">
        <v>121</v>
      </c>
      <c r="B230" s="6" t="s">
        <v>170</v>
      </c>
      <c r="C230" s="6" t="s">
        <v>171</v>
      </c>
      <c r="D230" s="6" t="s">
        <v>57</v>
      </c>
      <c r="E230" s="6" t="s">
        <v>16</v>
      </c>
      <c r="F230" s="6">
        <v>43910</v>
      </c>
      <c r="G230" s="6" t="s">
        <v>17</v>
      </c>
      <c r="H230" s="8">
        <v>1</v>
      </c>
      <c r="I230" s="7">
        <v>5.0229999999999997</v>
      </c>
      <c r="J230" s="8">
        <f t="shared" si="12"/>
        <v>5.0229999999999997</v>
      </c>
      <c r="K230" s="9">
        <f t="shared" si="13"/>
        <v>8.3008466103361486E-3</v>
      </c>
      <c r="L230" s="6" t="s">
        <v>229</v>
      </c>
      <c r="M230" s="6" t="s">
        <v>141</v>
      </c>
      <c r="N230" s="6" t="s">
        <v>20</v>
      </c>
    </row>
    <row r="231" spans="1:14" ht="31" x14ac:dyDescent="0.35">
      <c r="A231" s="6">
        <v>122</v>
      </c>
      <c r="B231" s="6" t="s">
        <v>170</v>
      </c>
      <c r="C231" s="6" t="s">
        <v>171</v>
      </c>
      <c r="D231" s="6" t="s">
        <v>57</v>
      </c>
      <c r="E231" s="6" t="s">
        <v>16</v>
      </c>
      <c r="F231" s="6">
        <v>43910</v>
      </c>
      <c r="G231" s="6" t="s">
        <v>17</v>
      </c>
      <c r="H231" s="8">
        <v>1</v>
      </c>
      <c r="I231" s="7">
        <v>41.767000000000003</v>
      </c>
      <c r="J231" s="8">
        <f t="shared" si="12"/>
        <v>41.767000000000003</v>
      </c>
      <c r="K231" s="9">
        <f t="shared" si="13"/>
        <v>6.9022787253416276E-2</v>
      </c>
      <c r="L231" s="6" t="s">
        <v>230</v>
      </c>
      <c r="M231" s="6" t="s">
        <v>141</v>
      </c>
      <c r="N231" s="6" t="s">
        <v>20</v>
      </c>
    </row>
    <row r="232" spans="1:14" x14ac:dyDescent="0.35">
      <c r="A232" s="6">
        <v>123</v>
      </c>
      <c r="B232" s="6" t="s">
        <v>231</v>
      </c>
      <c r="C232" s="6" t="s">
        <v>232</v>
      </c>
      <c r="D232" s="6" t="s">
        <v>57</v>
      </c>
      <c r="E232" s="6" t="s">
        <v>16</v>
      </c>
      <c r="F232" s="6">
        <v>43910</v>
      </c>
      <c r="G232" s="6" t="s">
        <v>17</v>
      </c>
      <c r="H232" s="8">
        <v>1</v>
      </c>
      <c r="I232" s="7">
        <v>0.52500000000000002</v>
      </c>
      <c r="J232" s="8">
        <f t="shared" si="12"/>
        <v>0.52500000000000002</v>
      </c>
      <c r="K232" s="9">
        <f t="shared" si="13"/>
        <v>8.6759794354498868E-4</v>
      </c>
      <c r="L232" s="6" t="s">
        <v>233</v>
      </c>
      <c r="M232" s="6" t="s">
        <v>141</v>
      </c>
      <c r="N232" s="6" t="s">
        <v>20</v>
      </c>
    </row>
    <row r="233" spans="1:14" x14ac:dyDescent="0.35">
      <c r="A233" s="6">
        <v>124</v>
      </c>
      <c r="B233" s="6" t="s">
        <v>234</v>
      </c>
      <c r="C233" s="6" t="s">
        <v>235</v>
      </c>
      <c r="D233" s="6" t="s">
        <v>57</v>
      </c>
      <c r="E233" s="6" t="s">
        <v>16</v>
      </c>
      <c r="F233" s="6">
        <v>43910</v>
      </c>
      <c r="G233" s="6" t="s">
        <v>17</v>
      </c>
      <c r="H233" s="8">
        <v>1</v>
      </c>
      <c r="I233" s="7">
        <v>0.58399999999999996</v>
      </c>
      <c r="J233" s="8">
        <f t="shared" si="12"/>
        <v>0.58399999999999996</v>
      </c>
      <c r="K233" s="9">
        <f t="shared" si="13"/>
        <v>9.650994267243301E-4</v>
      </c>
      <c r="L233" s="6" t="s">
        <v>236</v>
      </c>
      <c r="M233" s="6" t="s">
        <v>141</v>
      </c>
      <c r="N233" s="6" t="s">
        <v>20</v>
      </c>
    </row>
    <row r="234" spans="1:14" x14ac:dyDescent="0.35">
      <c r="A234" s="6">
        <v>125</v>
      </c>
      <c r="B234" s="6" t="s">
        <v>237</v>
      </c>
      <c r="C234" s="6" t="s">
        <v>238</v>
      </c>
      <c r="D234" s="6" t="s">
        <v>57</v>
      </c>
      <c r="E234" s="6" t="s">
        <v>16</v>
      </c>
      <c r="F234" s="6">
        <v>43910</v>
      </c>
      <c r="G234" s="11" t="s">
        <v>17</v>
      </c>
      <c r="H234" s="8">
        <f>1/3</f>
        <v>0.33333333333333331</v>
      </c>
      <c r="I234" s="7">
        <v>46.92</v>
      </c>
      <c r="J234" s="8">
        <f t="shared" si="12"/>
        <v>15.64</v>
      </c>
      <c r="K234" s="9">
        <f t="shared" si="13"/>
        <v>2.5846155880083092E-2</v>
      </c>
      <c r="L234" s="6" t="s">
        <v>239</v>
      </c>
      <c r="M234" s="6" t="s">
        <v>141</v>
      </c>
      <c r="N234" s="6" t="s">
        <v>20</v>
      </c>
    </row>
    <row r="235" spans="1:14" x14ac:dyDescent="0.35">
      <c r="A235" s="6">
        <v>125</v>
      </c>
      <c r="B235" s="6" t="s">
        <v>240</v>
      </c>
      <c r="C235" s="6" t="s">
        <v>238</v>
      </c>
      <c r="D235" s="6" t="s">
        <v>57</v>
      </c>
      <c r="E235" s="6" t="s">
        <v>16</v>
      </c>
      <c r="F235" s="6">
        <v>43910</v>
      </c>
      <c r="G235" s="11" t="s">
        <v>17</v>
      </c>
      <c r="H235" s="8">
        <f t="shared" ref="H235:H238" si="14">1/6</f>
        <v>0.16666666666666666</v>
      </c>
      <c r="I235" s="7">
        <v>46.92</v>
      </c>
      <c r="J235" s="8">
        <f t="shared" si="12"/>
        <v>7.82</v>
      </c>
      <c r="K235" s="9">
        <f t="shared" si="13"/>
        <v>1.2923077940041546E-2</v>
      </c>
      <c r="L235" s="6" t="s">
        <v>239</v>
      </c>
      <c r="M235" s="6" t="s">
        <v>141</v>
      </c>
      <c r="N235" s="6" t="s">
        <v>20</v>
      </c>
    </row>
    <row r="236" spans="1:14" x14ac:dyDescent="0.35">
      <c r="A236" s="6">
        <v>125</v>
      </c>
      <c r="B236" s="6" t="s">
        <v>241</v>
      </c>
      <c r="C236" s="6" t="s">
        <v>242</v>
      </c>
      <c r="D236" s="6" t="s">
        <v>57</v>
      </c>
      <c r="E236" s="6" t="s">
        <v>16</v>
      </c>
      <c r="F236" s="6">
        <v>43910</v>
      </c>
      <c r="G236" s="11" t="s">
        <v>17</v>
      </c>
      <c r="H236" s="8">
        <f t="shared" si="14"/>
        <v>0.16666666666666666</v>
      </c>
      <c r="I236" s="7">
        <v>46.92</v>
      </c>
      <c r="J236" s="8">
        <f t="shared" si="12"/>
        <v>7.82</v>
      </c>
      <c r="K236" s="9">
        <f t="shared" si="13"/>
        <v>1.2923077940041546E-2</v>
      </c>
      <c r="L236" s="6" t="s">
        <v>239</v>
      </c>
      <c r="M236" s="6" t="s">
        <v>141</v>
      </c>
      <c r="N236" s="6" t="s">
        <v>20</v>
      </c>
    </row>
    <row r="237" spans="1:14" x14ac:dyDescent="0.35">
      <c r="A237" s="6">
        <v>125</v>
      </c>
      <c r="B237" s="6" t="s">
        <v>243</v>
      </c>
      <c r="C237" s="6" t="s">
        <v>244</v>
      </c>
      <c r="D237" s="6" t="s">
        <v>57</v>
      </c>
      <c r="E237" s="6" t="s">
        <v>16</v>
      </c>
      <c r="F237" s="6">
        <v>43910</v>
      </c>
      <c r="G237" s="11" t="s">
        <v>17</v>
      </c>
      <c r="H237" s="8">
        <f t="shared" si="14"/>
        <v>0.16666666666666666</v>
      </c>
      <c r="I237" s="7">
        <v>46.92</v>
      </c>
      <c r="J237" s="8">
        <f t="shared" si="12"/>
        <v>7.82</v>
      </c>
      <c r="K237" s="9">
        <f t="shared" si="13"/>
        <v>1.2923077940041546E-2</v>
      </c>
      <c r="L237" s="6" t="s">
        <v>239</v>
      </c>
      <c r="M237" s="6" t="s">
        <v>141</v>
      </c>
      <c r="N237" s="6" t="s">
        <v>20</v>
      </c>
    </row>
    <row r="238" spans="1:14" x14ac:dyDescent="0.35">
      <c r="A238" s="29">
        <v>125</v>
      </c>
      <c r="B238" s="29" t="s">
        <v>245</v>
      </c>
      <c r="C238" s="6" t="s">
        <v>246</v>
      </c>
      <c r="D238" s="6" t="s">
        <v>247</v>
      </c>
      <c r="E238" s="6" t="s">
        <v>16</v>
      </c>
      <c r="F238" s="6">
        <v>43976</v>
      </c>
      <c r="G238" s="31" t="s">
        <v>17</v>
      </c>
      <c r="H238" s="32">
        <f t="shared" si="14"/>
        <v>0.16666666666666666</v>
      </c>
      <c r="I238" s="34">
        <v>46.92</v>
      </c>
      <c r="J238" s="32">
        <f t="shared" si="12"/>
        <v>7.82</v>
      </c>
      <c r="K238" s="35">
        <f t="shared" si="13"/>
        <v>1.2923077940041546E-2</v>
      </c>
      <c r="L238" s="29" t="s">
        <v>239</v>
      </c>
      <c r="M238" s="29" t="s">
        <v>141</v>
      </c>
      <c r="N238" s="29" t="s">
        <v>20</v>
      </c>
    </row>
    <row r="239" spans="1:14" x14ac:dyDescent="0.35">
      <c r="A239" s="30"/>
      <c r="B239" s="30"/>
      <c r="C239" s="6" t="s">
        <v>248</v>
      </c>
      <c r="D239" s="6" t="s">
        <v>247</v>
      </c>
      <c r="E239" s="6" t="s">
        <v>16</v>
      </c>
      <c r="F239" s="6">
        <v>43976</v>
      </c>
      <c r="G239" s="30"/>
      <c r="H239" s="33"/>
      <c r="I239" s="30"/>
      <c r="J239" s="29"/>
      <c r="K239" s="30"/>
      <c r="L239" s="30"/>
      <c r="M239" s="30"/>
      <c r="N239" s="30"/>
    </row>
    <row r="240" spans="1:14" x14ac:dyDescent="0.35">
      <c r="A240" s="6">
        <v>126</v>
      </c>
      <c r="B240" s="6" t="s">
        <v>237</v>
      </c>
      <c r="C240" s="6" t="s">
        <v>238</v>
      </c>
      <c r="D240" s="6" t="s">
        <v>57</v>
      </c>
      <c r="E240" s="6" t="s">
        <v>16</v>
      </c>
      <c r="F240" s="6">
        <v>43910</v>
      </c>
      <c r="G240" s="11" t="s">
        <v>17</v>
      </c>
      <c r="H240" s="8">
        <f>1/3</f>
        <v>0.33333333333333331</v>
      </c>
      <c r="I240" s="7">
        <v>0.21099999999999999</v>
      </c>
      <c r="J240" s="8">
        <f t="shared" ref="J240:J244" si="15">H240*I240</f>
        <v>7.0333333333333331E-2</v>
      </c>
      <c r="K240" s="9">
        <f>J240/$J$258</f>
        <v>1.162305816431699E-4</v>
      </c>
      <c r="L240" s="6" t="s">
        <v>249</v>
      </c>
      <c r="M240" s="6" t="s">
        <v>141</v>
      </c>
      <c r="N240" s="6" t="s">
        <v>20</v>
      </c>
    </row>
    <row r="241" spans="1:14" x14ac:dyDescent="0.35">
      <c r="A241" s="6">
        <v>126</v>
      </c>
      <c r="B241" s="6" t="s">
        <v>240</v>
      </c>
      <c r="C241" s="6" t="s">
        <v>238</v>
      </c>
      <c r="D241" s="6" t="s">
        <v>57</v>
      </c>
      <c r="E241" s="6" t="s">
        <v>16</v>
      </c>
      <c r="F241" s="6">
        <v>43910</v>
      </c>
      <c r="G241" s="11" t="s">
        <v>17</v>
      </c>
      <c r="H241" s="8">
        <f t="shared" ref="H241:H244" si="16">1/6</f>
        <v>0.16666666666666666</v>
      </c>
      <c r="I241" s="7">
        <v>0.21099999999999999</v>
      </c>
      <c r="J241" s="8">
        <f t="shared" si="15"/>
        <v>3.5166666666666666E-2</v>
      </c>
      <c r="K241" s="9">
        <f>J241/$J$258</f>
        <v>5.8115290821584949E-5</v>
      </c>
      <c r="L241" s="6" t="s">
        <v>249</v>
      </c>
      <c r="M241" s="6" t="s">
        <v>141</v>
      </c>
      <c r="N241" s="6" t="s">
        <v>20</v>
      </c>
    </row>
    <row r="242" spans="1:14" x14ac:dyDescent="0.35">
      <c r="A242" s="6">
        <v>126</v>
      </c>
      <c r="B242" s="6" t="s">
        <v>241</v>
      </c>
      <c r="C242" s="6" t="s">
        <v>242</v>
      </c>
      <c r="D242" s="6" t="s">
        <v>57</v>
      </c>
      <c r="E242" s="6" t="s">
        <v>16</v>
      </c>
      <c r="F242" s="6">
        <v>43910</v>
      </c>
      <c r="G242" s="11" t="s">
        <v>17</v>
      </c>
      <c r="H242" s="8">
        <f t="shared" si="16"/>
        <v>0.16666666666666666</v>
      </c>
      <c r="I242" s="7">
        <v>0.21099999999999999</v>
      </c>
      <c r="J242" s="8">
        <f t="shared" si="15"/>
        <v>3.5166666666666666E-2</v>
      </c>
      <c r="K242" s="9">
        <f>J242/$J$258</f>
        <v>5.8115290821584949E-5</v>
      </c>
      <c r="L242" s="6" t="s">
        <v>249</v>
      </c>
      <c r="M242" s="6" t="s">
        <v>141</v>
      </c>
      <c r="N242" s="6" t="s">
        <v>20</v>
      </c>
    </row>
    <row r="243" spans="1:14" x14ac:dyDescent="0.35">
      <c r="A243" s="6">
        <v>126</v>
      </c>
      <c r="B243" s="6" t="s">
        <v>243</v>
      </c>
      <c r="C243" s="6" t="s">
        <v>244</v>
      </c>
      <c r="D243" s="6" t="s">
        <v>57</v>
      </c>
      <c r="E243" s="6" t="s">
        <v>16</v>
      </c>
      <c r="F243" s="6">
        <v>43910</v>
      </c>
      <c r="G243" s="11" t="s">
        <v>17</v>
      </c>
      <c r="H243" s="8">
        <f t="shared" si="16"/>
        <v>0.16666666666666666</v>
      </c>
      <c r="I243" s="7">
        <v>0.21099999999999999</v>
      </c>
      <c r="J243" s="8">
        <f t="shared" si="15"/>
        <v>3.5166666666666666E-2</v>
      </c>
      <c r="K243" s="9">
        <f>J243/$J$258</f>
        <v>5.8115290821584949E-5</v>
      </c>
      <c r="L243" s="6" t="s">
        <v>249</v>
      </c>
      <c r="M243" s="6" t="s">
        <v>141</v>
      </c>
      <c r="N243" s="6" t="s">
        <v>20</v>
      </c>
    </row>
    <row r="244" spans="1:14" x14ac:dyDescent="0.35">
      <c r="A244" s="29">
        <v>126</v>
      </c>
      <c r="B244" s="29" t="s">
        <v>245</v>
      </c>
      <c r="C244" s="6" t="s">
        <v>246</v>
      </c>
      <c r="D244" s="6" t="s">
        <v>247</v>
      </c>
      <c r="E244" s="6" t="s">
        <v>16</v>
      </c>
      <c r="F244" s="6">
        <v>43976</v>
      </c>
      <c r="G244" s="31" t="s">
        <v>17</v>
      </c>
      <c r="H244" s="32">
        <f t="shared" si="16"/>
        <v>0.16666666666666666</v>
      </c>
      <c r="I244" s="34">
        <v>0.21099999999999999</v>
      </c>
      <c r="J244" s="32">
        <f t="shared" si="15"/>
        <v>3.5166666666666666E-2</v>
      </c>
      <c r="K244" s="35">
        <f>J244/$J$258</f>
        <v>5.8115290821584949E-5</v>
      </c>
      <c r="L244" s="29" t="s">
        <v>249</v>
      </c>
      <c r="M244" s="29" t="s">
        <v>141</v>
      </c>
      <c r="N244" s="29" t="s">
        <v>20</v>
      </c>
    </row>
    <row r="245" spans="1:14" x14ac:dyDescent="0.35">
      <c r="A245" s="30"/>
      <c r="B245" s="30"/>
      <c r="C245" s="6" t="s">
        <v>248</v>
      </c>
      <c r="D245" s="6" t="s">
        <v>247</v>
      </c>
      <c r="E245" s="6" t="s">
        <v>16</v>
      </c>
      <c r="F245" s="6">
        <v>43976</v>
      </c>
      <c r="G245" s="30"/>
      <c r="H245" s="33"/>
      <c r="I245" s="30"/>
      <c r="J245" s="29"/>
      <c r="K245" s="30"/>
      <c r="L245" s="30"/>
      <c r="M245" s="30"/>
      <c r="N245" s="30"/>
    </row>
    <row r="246" spans="1:14" x14ac:dyDescent="0.35">
      <c r="A246" s="6">
        <v>127</v>
      </c>
      <c r="B246" s="6" t="s">
        <v>237</v>
      </c>
      <c r="C246" s="6" t="s">
        <v>238</v>
      </c>
      <c r="D246" s="6" t="s">
        <v>57</v>
      </c>
      <c r="E246" s="6" t="s">
        <v>16</v>
      </c>
      <c r="F246" s="6">
        <v>43910</v>
      </c>
      <c r="G246" s="11" t="s">
        <v>17</v>
      </c>
      <c r="H246" s="8">
        <f>1/3</f>
        <v>0.33333333333333331</v>
      </c>
      <c r="I246" s="7">
        <v>0.33200000000000002</v>
      </c>
      <c r="J246" s="8">
        <f t="shared" ref="J246:J250" si="17">H246*I246</f>
        <v>0.11066666666666666</v>
      </c>
      <c r="K246" s="9">
        <f>J246/$J$258</f>
        <v>1.8288413794091189E-4</v>
      </c>
      <c r="L246" s="6" t="s">
        <v>250</v>
      </c>
      <c r="M246" s="6" t="s">
        <v>141</v>
      </c>
      <c r="N246" s="6" t="s">
        <v>20</v>
      </c>
    </row>
    <row r="247" spans="1:14" x14ac:dyDescent="0.35">
      <c r="A247" s="6">
        <v>127</v>
      </c>
      <c r="B247" s="6" t="s">
        <v>240</v>
      </c>
      <c r="C247" s="6" t="s">
        <v>238</v>
      </c>
      <c r="D247" s="6" t="s">
        <v>57</v>
      </c>
      <c r="E247" s="6" t="s">
        <v>16</v>
      </c>
      <c r="F247" s="6">
        <v>43910</v>
      </c>
      <c r="G247" s="11" t="s">
        <v>17</v>
      </c>
      <c r="H247" s="8">
        <f t="shared" ref="H247:H250" si="18">1/6</f>
        <v>0.16666666666666666</v>
      </c>
      <c r="I247" s="7">
        <v>0.33200000000000002</v>
      </c>
      <c r="J247" s="8">
        <f t="shared" si="17"/>
        <v>5.5333333333333332E-2</v>
      </c>
      <c r="K247" s="9">
        <f>J247/$J$258</f>
        <v>9.1442068970455943E-5</v>
      </c>
      <c r="L247" s="6" t="s">
        <v>250</v>
      </c>
      <c r="M247" s="6" t="s">
        <v>141</v>
      </c>
      <c r="N247" s="6" t="s">
        <v>20</v>
      </c>
    </row>
    <row r="248" spans="1:14" x14ac:dyDescent="0.35">
      <c r="A248" s="6">
        <v>127</v>
      </c>
      <c r="B248" s="6" t="s">
        <v>241</v>
      </c>
      <c r="C248" s="6" t="s">
        <v>242</v>
      </c>
      <c r="D248" s="6" t="s">
        <v>57</v>
      </c>
      <c r="E248" s="6" t="s">
        <v>16</v>
      </c>
      <c r="F248" s="6">
        <v>43910</v>
      </c>
      <c r="G248" s="11" t="s">
        <v>17</v>
      </c>
      <c r="H248" s="8">
        <f t="shared" si="18"/>
        <v>0.16666666666666666</v>
      </c>
      <c r="I248" s="7">
        <v>0.33200000000000002</v>
      </c>
      <c r="J248" s="8">
        <f t="shared" si="17"/>
        <v>5.5333333333333332E-2</v>
      </c>
      <c r="K248" s="9">
        <f>J248/$J$258</f>
        <v>9.1442068970455943E-5</v>
      </c>
      <c r="L248" s="6" t="s">
        <v>250</v>
      </c>
      <c r="M248" s="6" t="s">
        <v>141</v>
      </c>
      <c r="N248" s="6" t="s">
        <v>20</v>
      </c>
    </row>
    <row r="249" spans="1:14" x14ac:dyDescent="0.35">
      <c r="A249" s="6">
        <v>127</v>
      </c>
      <c r="B249" s="6" t="s">
        <v>243</v>
      </c>
      <c r="C249" s="6" t="s">
        <v>244</v>
      </c>
      <c r="D249" s="6" t="s">
        <v>57</v>
      </c>
      <c r="E249" s="6" t="s">
        <v>16</v>
      </c>
      <c r="F249" s="6">
        <v>43910</v>
      </c>
      <c r="G249" s="11" t="s">
        <v>17</v>
      </c>
      <c r="H249" s="8">
        <f t="shared" si="18"/>
        <v>0.16666666666666666</v>
      </c>
      <c r="I249" s="7">
        <v>0.33200000000000002</v>
      </c>
      <c r="J249" s="8">
        <f t="shared" si="17"/>
        <v>5.5333333333333332E-2</v>
      </c>
      <c r="K249" s="9">
        <f>J249/$J$258</f>
        <v>9.1442068970455943E-5</v>
      </c>
      <c r="L249" s="6" t="s">
        <v>250</v>
      </c>
      <c r="M249" s="6" t="s">
        <v>141</v>
      </c>
      <c r="N249" s="6" t="s">
        <v>20</v>
      </c>
    </row>
    <row r="250" spans="1:14" x14ac:dyDescent="0.35">
      <c r="A250" s="29">
        <v>127</v>
      </c>
      <c r="B250" s="29" t="s">
        <v>245</v>
      </c>
      <c r="C250" s="6" t="s">
        <v>246</v>
      </c>
      <c r="D250" s="6" t="s">
        <v>247</v>
      </c>
      <c r="E250" s="6" t="s">
        <v>16</v>
      </c>
      <c r="F250" s="6">
        <v>43976</v>
      </c>
      <c r="G250" s="31" t="s">
        <v>17</v>
      </c>
      <c r="H250" s="32">
        <f t="shared" si="18"/>
        <v>0.16666666666666666</v>
      </c>
      <c r="I250" s="34">
        <v>0.33200000000000002</v>
      </c>
      <c r="J250" s="32">
        <f t="shared" si="17"/>
        <v>5.5333333333333332E-2</v>
      </c>
      <c r="K250" s="35">
        <f>J250/$J$258</f>
        <v>9.1442068970455943E-5</v>
      </c>
      <c r="L250" s="29" t="s">
        <v>250</v>
      </c>
      <c r="M250" s="29" t="s">
        <v>141</v>
      </c>
      <c r="N250" s="29" t="s">
        <v>20</v>
      </c>
    </row>
    <row r="251" spans="1:14" x14ac:dyDescent="0.35">
      <c r="A251" s="30"/>
      <c r="B251" s="30"/>
      <c r="C251" s="6" t="s">
        <v>248</v>
      </c>
      <c r="D251" s="6" t="s">
        <v>247</v>
      </c>
      <c r="E251" s="6" t="s">
        <v>16</v>
      </c>
      <c r="F251" s="6">
        <v>43976</v>
      </c>
      <c r="G251" s="30"/>
      <c r="H251" s="33"/>
      <c r="I251" s="30"/>
      <c r="J251" s="29"/>
      <c r="K251" s="30"/>
      <c r="L251" s="30"/>
      <c r="M251" s="30"/>
      <c r="N251" s="30"/>
    </row>
    <row r="252" spans="1:14" ht="31" x14ac:dyDescent="0.35">
      <c r="A252" s="6">
        <v>128</v>
      </c>
      <c r="B252" s="6" t="s">
        <v>251</v>
      </c>
      <c r="C252" s="6" t="s">
        <v>252</v>
      </c>
      <c r="D252" s="6" t="s">
        <v>253</v>
      </c>
      <c r="E252" s="6" t="s">
        <v>16</v>
      </c>
      <c r="F252" s="6">
        <v>44622</v>
      </c>
      <c r="G252" s="6" t="s">
        <v>51</v>
      </c>
      <c r="H252" s="8">
        <v>1</v>
      </c>
      <c r="I252" s="7">
        <v>2.7869999999999999</v>
      </c>
      <c r="J252" s="8">
        <f t="shared" ref="J252:J255" si="19">H252*I252</f>
        <v>2.7869999999999999</v>
      </c>
      <c r="K252" s="9">
        <f>J252/$J$258</f>
        <v>4.6057056545902534E-3</v>
      </c>
      <c r="L252" s="11" t="s">
        <v>254</v>
      </c>
      <c r="M252" s="11" t="s">
        <v>255</v>
      </c>
      <c r="N252" s="11" t="s">
        <v>256</v>
      </c>
    </row>
    <row r="253" spans="1:14" ht="31" x14ac:dyDescent="0.35">
      <c r="A253" s="6" t="s">
        <v>282</v>
      </c>
      <c r="B253" s="6" t="s">
        <v>251</v>
      </c>
      <c r="C253" s="6" t="s">
        <v>252</v>
      </c>
      <c r="D253" s="6" t="s">
        <v>253</v>
      </c>
      <c r="E253" s="6" t="s">
        <v>16</v>
      </c>
      <c r="F253" s="6">
        <v>44622</v>
      </c>
      <c r="G253" s="11" t="s">
        <v>17</v>
      </c>
      <c r="H253" s="8">
        <v>1</v>
      </c>
      <c r="I253" s="7">
        <v>6.3609999999999998</v>
      </c>
      <c r="J253" s="8">
        <f t="shared" si="19"/>
        <v>6.3609999999999998</v>
      </c>
      <c r="K253" s="9">
        <f>J253/$J$258</f>
        <v>1.0511981940742232E-2</v>
      </c>
      <c r="L253" s="6" t="s">
        <v>257</v>
      </c>
      <c r="M253" s="6" t="s">
        <v>141</v>
      </c>
      <c r="N253" s="6" t="s">
        <v>20</v>
      </c>
    </row>
    <row r="254" spans="1:14" x14ac:dyDescent="0.35">
      <c r="A254" s="6" t="s">
        <v>283</v>
      </c>
      <c r="B254" s="6" t="s">
        <v>258</v>
      </c>
      <c r="C254" s="6" t="s">
        <v>259</v>
      </c>
      <c r="D254" s="6" t="s">
        <v>260</v>
      </c>
      <c r="E254" s="6" t="s">
        <v>261</v>
      </c>
      <c r="F254" s="6">
        <v>50265</v>
      </c>
      <c r="G254" s="6" t="s">
        <v>17</v>
      </c>
      <c r="H254" s="8">
        <v>1</v>
      </c>
      <c r="I254" s="7">
        <v>0.47099999999999997</v>
      </c>
      <c r="J254" s="8">
        <f t="shared" si="19"/>
        <v>0.47099999999999997</v>
      </c>
      <c r="K254" s="9">
        <f>J254/$J$258</f>
        <v>7.7835929792321838E-4</v>
      </c>
      <c r="L254" s="6" t="s">
        <v>285</v>
      </c>
      <c r="M254" s="6" t="s">
        <v>141</v>
      </c>
      <c r="N254" s="6" t="s">
        <v>20</v>
      </c>
    </row>
    <row r="255" spans="1:14" x14ac:dyDescent="0.35">
      <c r="A255" s="6" t="s">
        <v>284</v>
      </c>
      <c r="B255" s="6" t="s">
        <v>258</v>
      </c>
      <c r="C255" s="6" t="s">
        <v>259</v>
      </c>
      <c r="D255" s="6" t="s">
        <v>260</v>
      </c>
      <c r="E255" s="6" t="s">
        <v>261</v>
      </c>
      <c r="F255" s="6">
        <v>50265</v>
      </c>
      <c r="G255" s="6" t="s">
        <v>17</v>
      </c>
      <c r="H255" s="8">
        <v>1</v>
      </c>
      <c r="I255" s="7">
        <v>0.47099999999999997</v>
      </c>
      <c r="J255" s="8">
        <f t="shared" si="19"/>
        <v>0.47099999999999997</v>
      </c>
      <c r="K255" s="9">
        <f>J255/$J$258</f>
        <v>7.7835929792321838E-4</v>
      </c>
      <c r="L255" s="6" t="s">
        <v>262</v>
      </c>
      <c r="M255" s="6" t="s">
        <v>141</v>
      </c>
      <c r="N255" s="6" t="s">
        <v>20</v>
      </c>
    </row>
    <row r="256" spans="1:14" ht="18" customHeight="1" x14ac:dyDescent="0.35">
      <c r="A256" s="49" t="s">
        <v>263</v>
      </c>
      <c r="B256" s="49"/>
      <c r="C256" s="12"/>
      <c r="D256" s="12"/>
      <c r="E256" s="48" t="s">
        <v>277</v>
      </c>
      <c r="F256" s="48"/>
      <c r="G256" s="48"/>
      <c r="H256" s="48"/>
      <c r="I256" s="22"/>
      <c r="J256" s="57">
        <f t="shared" ref="J256:K256" si="20">SUM(J4:J255)</f>
        <v>555.12833333333379</v>
      </c>
      <c r="K256" s="58">
        <f t="shared" si="20"/>
        <v>0.91738704838772744</v>
      </c>
      <c r="L256" s="12"/>
      <c r="M256" s="12"/>
      <c r="N256" s="13"/>
    </row>
    <row r="257" spans="1:14" ht="18" customHeight="1" x14ac:dyDescent="0.35">
      <c r="A257" s="50" t="s">
        <v>275</v>
      </c>
      <c r="B257" s="50"/>
      <c r="C257" s="12"/>
      <c r="D257" s="12"/>
      <c r="E257" s="48"/>
      <c r="F257" s="48"/>
      <c r="G257" s="48"/>
      <c r="H257" s="48"/>
      <c r="J257" s="57"/>
      <c r="K257" s="58"/>
      <c r="L257" s="12"/>
      <c r="M257" s="12"/>
      <c r="N257" s="13"/>
    </row>
    <row r="258" spans="1:14" ht="18" customHeight="1" x14ac:dyDescent="0.35">
      <c r="A258" s="51" t="s">
        <v>276</v>
      </c>
      <c r="B258" s="52"/>
      <c r="C258" s="12"/>
      <c r="D258" s="12"/>
      <c r="E258" s="55" t="s">
        <v>264</v>
      </c>
      <c r="F258" s="56"/>
      <c r="G258" s="56"/>
      <c r="H258" s="56"/>
      <c r="I258" s="22"/>
      <c r="J258" s="4">
        <v>605.11900000000003</v>
      </c>
      <c r="K258" s="14"/>
      <c r="L258" s="12"/>
      <c r="M258" s="12"/>
      <c r="N258" s="13"/>
    </row>
    <row r="259" spans="1:14" ht="18" customHeight="1" x14ac:dyDescent="0.35">
      <c r="A259" s="53"/>
      <c r="B259" s="54"/>
      <c r="C259" s="12"/>
      <c r="D259" s="12"/>
      <c r="E259" s="12"/>
      <c r="F259" s="12"/>
      <c r="G259" s="12"/>
      <c r="H259" s="15"/>
      <c r="I259" s="16"/>
      <c r="J259" s="15"/>
      <c r="K259" s="14"/>
      <c r="L259" s="12"/>
      <c r="M259" s="12"/>
      <c r="N259" s="13"/>
    </row>
    <row r="260" spans="1:14" x14ac:dyDescent="0.35">
      <c r="A260" s="17"/>
      <c r="B260" s="12"/>
      <c r="C260" s="12"/>
      <c r="D260" s="12"/>
      <c r="E260" s="12"/>
      <c r="F260" s="12"/>
      <c r="G260" s="12"/>
      <c r="H260" s="15"/>
      <c r="I260" s="16"/>
      <c r="J260" s="15"/>
      <c r="K260" s="14"/>
      <c r="L260" s="12"/>
      <c r="M260" s="12"/>
      <c r="N260" s="13"/>
    </row>
    <row r="261" spans="1:14" ht="20.5" customHeight="1" x14ac:dyDescent="0.35">
      <c r="A261" s="26" t="s">
        <v>265</v>
      </c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8"/>
    </row>
    <row r="262" spans="1:14" x14ac:dyDescent="0.35">
      <c r="H262" s="19"/>
      <c r="I262" s="20"/>
      <c r="J262" s="19"/>
      <c r="K262" s="21"/>
    </row>
    <row r="263" spans="1:14" x14ac:dyDescent="0.35">
      <c r="H263" s="19"/>
      <c r="I263" s="20"/>
      <c r="J263" s="19"/>
      <c r="K263" s="21"/>
    </row>
    <row r="264" spans="1:14" x14ac:dyDescent="0.35">
      <c r="H264" s="19"/>
      <c r="I264" s="20"/>
      <c r="J264" s="19"/>
      <c r="K264" s="21"/>
    </row>
    <row r="265" spans="1:14" x14ac:dyDescent="0.35">
      <c r="H265" s="19"/>
      <c r="I265" s="20"/>
      <c r="J265" s="19"/>
      <c r="K265" s="21"/>
    </row>
    <row r="266" spans="1:14" x14ac:dyDescent="0.35">
      <c r="H266" s="19"/>
      <c r="I266" s="20"/>
      <c r="J266" s="19"/>
      <c r="K266" s="21"/>
    </row>
    <row r="267" spans="1:14" x14ac:dyDescent="0.35">
      <c r="H267" s="19"/>
      <c r="I267" s="20"/>
      <c r="J267" s="19"/>
      <c r="K267" s="21"/>
    </row>
    <row r="268" spans="1:14" x14ac:dyDescent="0.35">
      <c r="H268" s="19"/>
      <c r="I268" s="20"/>
      <c r="J268" s="19"/>
      <c r="K268" s="21"/>
    </row>
    <row r="269" spans="1:14" x14ac:dyDescent="0.35">
      <c r="H269" s="19"/>
      <c r="I269" s="20"/>
      <c r="J269" s="19"/>
      <c r="K269" s="21"/>
    </row>
    <row r="270" spans="1:14" x14ac:dyDescent="0.35">
      <c r="H270" s="19"/>
      <c r="I270" s="20"/>
      <c r="J270" s="19"/>
      <c r="K270" s="21"/>
    </row>
    <row r="271" spans="1:14" x14ac:dyDescent="0.35">
      <c r="H271" s="19"/>
      <c r="I271" s="20"/>
      <c r="J271" s="19"/>
      <c r="K271" s="21"/>
    </row>
    <row r="272" spans="1:14" x14ac:dyDescent="0.35">
      <c r="H272" s="19"/>
      <c r="I272" s="20"/>
      <c r="J272" s="19"/>
      <c r="K272" s="21"/>
    </row>
    <row r="273" spans="8:11" x14ac:dyDescent="0.35">
      <c r="H273" s="19"/>
      <c r="I273" s="20"/>
      <c r="J273" s="19"/>
      <c r="K273" s="21"/>
    </row>
    <row r="274" spans="8:11" x14ac:dyDescent="0.35">
      <c r="H274" s="19"/>
      <c r="I274" s="20"/>
      <c r="J274" s="19"/>
      <c r="K274" s="21"/>
    </row>
    <row r="275" spans="8:11" x14ac:dyDescent="0.35">
      <c r="H275" s="19"/>
      <c r="I275" s="20"/>
      <c r="J275" s="19"/>
      <c r="K275" s="21"/>
    </row>
    <row r="276" spans="8:11" x14ac:dyDescent="0.35">
      <c r="H276" s="19"/>
      <c r="I276" s="20"/>
      <c r="J276" s="19"/>
      <c r="K276" s="21"/>
    </row>
    <row r="277" spans="8:11" x14ac:dyDescent="0.35">
      <c r="H277" s="19"/>
      <c r="I277" s="20"/>
      <c r="J277" s="19"/>
      <c r="K277" s="21"/>
    </row>
    <row r="278" spans="8:11" x14ac:dyDescent="0.35">
      <c r="H278" s="19"/>
      <c r="I278" s="20"/>
      <c r="J278" s="19"/>
      <c r="K278" s="21"/>
    </row>
    <row r="279" spans="8:11" x14ac:dyDescent="0.35">
      <c r="H279" s="19"/>
      <c r="I279" s="20"/>
      <c r="J279" s="19"/>
      <c r="K279" s="21"/>
    </row>
    <row r="280" spans="8:11" x14ac:dyDescent="0.35">
      <c r="H280" s="19"/>
      <c r="I280" s="20"/>
      <c r="J280" s="19"/>
      <c r="K280" s="21"/>
    </row>
    <row r="281" spans="8:11" x14ac:dyDescent="0.35">
      <c r="H281" s="19"/>
      <c r="I281" s="20"/>
      <c r="J281" s="19"/>
      <c r="K281" s="21"/>
    </row>
    <row r="282" spans="8:11" x14ac:dyDescent="0.35">
      <c r="H282" s="19"/>
      <c r="I282" s="20"/>
      <c r="J282" s="19"/>
      <c r="K282" s="21"/>
    </row>
    <row r="283" spans="8:11" x14ac:dyDescent="0.35">
      <c r="H283" s="19"/>
      <c r="I283" s="20"/>
      <c r="J283" s="19"/>
      <c r="K283" s="21"/>
    </row>
    <row r="284" spans="8:11" x14ac:dyDescent="0.35">
      <c r="H284" s="19"/>
      <c r="I284" s="20"/>
      <c r="J284" s="19"/>
      <c r="K284" s="21"/>
    </row>
    <row r="285" spans="8:11" x14ac:dyDescent="0.35">
      <c r="H285" s="19"/>
      <c r="I285" s="20"/>
      <c r="J285" s="19"/>
      <c r="K285" s="21"/>
    </row>
    <row r="286" spans="8:11" x14ac:dyDescent="0.35">
      <c r="H286" s="19"/>
      <c r="I286" s="20"/>
      <c r="J286" s="19"/>
      <c r="K286" s="21"/>
    </row>
    <row r="287" spans="8:11" x14ac:dyDescent="0.35">
      <c r="H287" s="19"/>
      <c r="I287" s="20"/>
      <c r="J287" s="19"/>
      <c r="K287" s="21"/>
    </row>
    <row r="288" spans="8:11" x14ac:dyDescent="0.35">
      <c r="H288" s="19"/>
      <c r="I288" s="20"/>
      <c r="J288" s="19"/>
      <c r="K288" s="21"/>
    </row>
    <row r="289" spans="8:11" x14ac:dyDescent="0.35">
      <c r="H289" s="19"/>
      <c r="I289" s="20"/>
      <c r="J289" s="19"/>
      <c r="K289" s="21"/>
    </row>
    <row r="290" spans="8:11" x14ac:dyDescent="0.35">
      <c r="H290" s="19"/>
      <c r="I290" s="20"/>
      <c r="J290" s="19"/>
      <c r="K290" s="21"/>
    </row>
    <row r="291" spans="8:11" x14ac:dyDescent="0.35">
      <c r="H291" s="19"/>
      <c r="I291" s="20"/>
      <c r="J291" s="19"/>
      <c r="K291" s="21"/>
    </row>
    <row r="292" spans="8:11" x14ac:dyDescent="0.35">
      <c r="H292" s="19"/>
      <c r="I292" s="20"/>
      <c r="J292" s="19"/>
      <c r="K292" s="21"/>
    </row>
    <row r="293" spans="8:11" x14ac:dyDescent="0.35">
      <c r="H293" s="19"/>
      <c r="I293" s="20"/>
      <c r="J293" s="19"/>
      <c r="K293" s="21"/>
    </row>
    <row r="294" spans="8:11" x14ac:dyDescent="0.35">
      <c r="H294" s="19"/>
      <c r="I294" s="20"/>
      <c r="J294" s="19"/>
      <c r="K294" s="21"/>
    </row>
    <row r="295" spans="8:11" x14ac:dyDescent="0.35">
      <c r="H295" s="19"/>
      <c r="I295" s="20"/>
      <c r="J295" s="19"/>
      <c r="K295" s="21"/>
    </row>
    <row r="296" spans="8:11" x14ac:dyDescent="0.35">
      <c r="H296" s="19"/>
      <c r="I296" s="20"/>
      <c r="J296" s="19"/>
      <c r="K296" s="21"/>
    </row>
    <row r="297" spans="8:11" x14ac:dyDescent="0.35">
      <c r="H297" s="19"/>
      <c r="I297" s="20"/>
      <c r="J297" s="19"/>
      <c r="K297" s="21"/>
    </row>
    <row r="298" spans="8:11" x14ac:dyDescent="0.35">
      <c r="H298" s="19"/>
      <c r="I298" s="20"/>
      <c r="J298" s="19"/>
      <c r="K298" s="21"/>
    </row>
    <row r="299" spans="8:11" x14ac:dyDescent="0.35">
      <c r="H299" s="19"/>
      <c r="I299" s="20"/>
      <c r="J299" s="19"/>
      <c r="K299" s="21"/>
    </row>
    <row r="300" spans="8:11" x14ac:dyDescent="0.35">
      <c r="H300" s="19"/>
      <c r="I300" s="20"/>
      <c r="J300" s="19"/>
      <c r="K300" s="21"/>
    </row>
    <row r="301" spans="8:11" x14ac:dyDescent="0.35">
      <c r="H301" s="19"/>
      <c r="I301" s="20"/>
      <c r="J301" s="19"/>
      <c r="K301" s="21"/>
    </row>
    <row r="302" spans="8:11" x14ac:dyDescent="0.35">
      <c r="H302" s="19"/>
      <c r="I302" s="20"/>
      <c r="J302" s="19"/>
      <c r="K302" s="21"/>
    </row>
    <row r="303" spans="8:11" x14ac:dyDescent="0.35">
      <c r="H303" s="19"/>
      <c r="I303" s="20"/>
      <c r="J303" s="19"/>
      <c r="K303" s="21"/>
    </row>
    <row r="304" spans="8:11" x14ac:dyDescent="0.35">
      <c r="H304" s="19"/>
      <c r="I304" s="20"/>
      <c r="J304" s="19"/>
      <c r="K304" s="21"/>
    </row>
    <row r="305" spans="8:11" x14ac:dyDescent="0.35">
      <c r="H305" s="19"/>
      <c r="I305" s="20"/>
      <c r="J305" s="19"/>
      <c r="K305" s="21"/>
    </row>
    <row r="306" spans="8:11" x14ac:dyDescent="0.35">
      <c r="H306" s="19"/>
      <c r="I306" s="20"/>
      <c r="J306" s="19"/>
      <c r="K306" s="21"/>
    </row>
    <row r="307" spans="8:11" x14ac:dyDescent="0.35">
      <c r="H307" s="19"/>
      <c r="I307" s="20"/>
      <c r="J307" s="19"/>
      <c r="K307" s="21"/>
    </row>
    <row r="308" spans="8:11" x14ac:dyDescent="0.35">
      <c r="H308" s="19"/>
      <c r="I308" s="20"/>
      <c r="J308" s="19"/>
      <c r="K308" s="21"/>
    </row>
    <row r="309" spans="8:11" x14ac:dyDescent="0.35">
      <c r="H309" s="19"/>
      <c r="I309" s="20"/>
      <c r="J309" s="19"/>
      <c r="K309" s="21"/>
    </row>
    <row r="310" spans="8:11" x14ac:dyDescent="0.35">
      <c r="H310" s="19"/>
      <c r="I310" s="20"/>
      <c r="J310" s="19"/>
      <c r="K310" s="21"/>
    </row>
    <row r="311" spans="8:11" x14ac:dyDescent="0.35">
      <c r="H311" s="19"/>
      <c r="I311" s="20"/>
      <c r="J311" s="19"/>
      <c r="K311" s="21"/>
    </row>
    <row r="312" spans="8:11" x14ac:dyDescent="0.35">
      <c r="H312" s="19"/>
      <c r="I312" s="20"/>
      <c r="J312" s="19"/>
      <c r="K312" s="21"/>
    </row>
    <row r="313" spans="8:11" x14ac:dyDescent="0.35">
      <c r="H313" s="19"/>
      <c r="I313" s="20"/>
      <c r="J313" s="19"/>
      <c r="K313" s="21"/>
    </row>
    <row r="314" spans="8:11" x14ac:dyDescent="0.35">
      <c r="H314" s="19"/>
      <c r="I314" s="20"/>
      <c r="J314" s="19"/>
      <c r="K314" s="21"/>
    </row>
    <row r="315" spans="8:11" x14ac:dyDescent="0.35">
      <c r="H315" s="19"/>
      <c r="I315" s="20"/>
      <c r="J315" s="19"/>
      <c r="K315" s="21"/>
    </row>
    <row r="316" spans="8:11" x14ac:dyDescent="0.35">
      <c r="H316" s="19"/>
      <c r="I316" s="20"/>
      <c r="J316" s="19"/>
      <c r="K316" s="21"/>
    </row>
    <row r="317" spans="8:11" x14ac:dyDescent="0.35">
      <c r="H317" s="19"/>
      <c r="I317" s="20"/>
      <c r="J317" s="19"/>
      <c r="K317" s="21"/>
    </row>
    <row r="318" spans="8:11" x14ac:dyDescent="0.35">
      <c r="H318" s="19"/>
      <c r="I318" s="20"/>
      <c r="J318" s="19"/>
      <c r="K318" s="21"/>
    </row>
    <row r="319" spans="8:11" x14ac:dyDescent="0.35">
      <c r="H319" s="19"/>
      <c r="I319" s="20"/>
      <c r="J319" s="19"/>
      <c r="K319" s="21"/>
    </row>
    <row r="320" spans="8:11" x14ac:dyDescent="0.35">
      <c r="H320" s="19"/>
      <c r="I320" s="20"/>
      <c r="J320" s="19"/>
      <c r="K320" s="21"/>
    </row>
    <row r="321" spans="8:11" x14ac:dyDescent="0.35">
      <c r="H321" s="19"/>
      <c r="I321" s="20"/>
      <c r="J321" s="19"/>
      <c r="K321" s="21"/>
    </row>
    <row r="322" spans="8:11" x14ac:dyDescent="0.35">
      <c r="H322" s="19"/>
      <c r="I322" s="20"/>
      <c r="J322" s="19"/>
      <c r="K322" s="21"/>
    </row>
    <row r="323" spans="8:11" x14ac:dyDescent="0.35">
      <c r="H323" s="19"/>
      <c r="I323" s="20"/>
      <c r="J323" s="19"/>
      <c r="K323" s="21"/>
    </row>
    <row r="324" spans="8:11" x14ac:dyDescent="0.35">
      <c r="H324" s="19"/>
      <c r="I324" s="20"/>
      <c r="J324" s="19"/>
      <c r="K324" s="21"/>
    </row>
    <row r="325" spans="8:11" x14ac:dyDescent="0.35">
      <c r="H325" s="19"/>
      <c r="I325" s="20"/>
      <c r="J325" s="19"/>
      <c r="K325" s="21"/>
    </row>
    <row r="326" spans="8:11" x14ac:dyDescent="0.35">
      <c r="H326" s="19"/>
      <c r="I326" s="20"/>
      <c r="J326" s="19"/>
      <c r="K326" s="21"/>
    </row>
    <row r="327" spans="8:11" x14ac:dyDescent="0.35">
      <c r="H327" s="19"/>
      <c r="I327" s="20"/>
      <c r="J327" s="19"/>
      <c r="K327" s="21"/>
    </row>
    <row r="328" spans="8:11" x14ac:dyDescent="0.35">
      <c r="H328" s="19"/>
      <c r="I328" s="20"/>
      <c r="J328" s="19"/>
      <c r="K328" s="21"/>
    </row>
    <row r="329" spans="8:11" x14ac:dyDescent="0.35">
      <c r="H329" s="19"/>
      <c r="I329" s="20"/>
      <c r="J329" s="19"/>
      <c r="K329" s="21"/>
    </row>
    <row r="330" spans="8:11" x14ac:dyDescent="0.35">
      <c r="H330" s="19"/>
      <c r="I330" s="20"/>
      <c r="J330" s="19"/>
      <c r="K330" s="21"/>
    </row>
    <row r="331" spans="8:11" x14ac:dyDescent="0.35">
      <c r="H331" s="19"/>
      <c r="I331" s="20"/>
      <c r="J331" s="19"/>
      <c r="K331" s="21"/>
    </row>
    <row r="332" spans="8:11" x14ac:dyDescent="0.35">
      <c r="H332" s="19"/>
      <c r="I332" s="20"/>
      <c r="J332" s="19"/>
      <c r="K332" s="21"/>
    </row>
    <row r="333" spans="8:11" x14ac:dyDescent="0.35">
      <c r="H333" s="19"/>
      <c r="I333" s="20"/>
      <c r="J333" s="19"/>
      <c r="K333" s="21"/>
    </row>
    <row r="334" spans="8:11" x14ac:dyDescent="0.35">
      <c r="H334" s="19"/>
      <c r="I334" s="20"/>
      <c r="J334" s="19"/>
      <c r="K334" s="21"/>
    </row>
    <row r="335" spans="8:11" x14ac:dyDescent="0.35">
      <c r="H335" s="19"/>
      <c r="I335" s="20"/>
      <c r="J335" s="19"/>
      <c r="K335" s="21"/>
    </row>
    <row r="336" spans="8:11" x14ac:dyDescent="0.35">
      <c r="H336" s="19"/>
      <c r="I336" s="20"/>
      <c r="J336" s="19"/>
      <c r="K336" s="21"/>
    </row>
    <row r="337" spans="8:11" x14ac:dyDescent="0.35">
      <c r="H337" s="19"/>
      <c r="I337" s="20"/>
      <c r="J337" s="19"/>
      <c r="K337" s="21"/>
    </row>
    <row r="338" spans="8:11" x14ac:dyDescent="0.35">
      <c r="H338" s="19"/>
      <c r="I338" s="20"/>
      <c r="J338" s="19"/>
      <c r="K338" s="21"/>
    </row>
    <row r="339" spans="8:11" x14ac:dyDescent="0.35">
      <c r="H339" s="19"/>
      <c r="I339" s="20"/>
      <c r="J339" s="19"/>
      <c r="K339" s="21"/>
    </row>
    <row r="340" spans="8:11" x14ac:dyDescent="0.35">
      <c r="H340" s="19"/>
      <c r="I340" s="20"/>
      <c r="J340" s="19"/>
      <c r="K340" s="21"/>
    </row>
    <row r="341" spans="8:11" x14ac:dyDescent="0.35">
      <c r="H341" s="19"/>
      <c r="I341" s="20"/>
      <c r="J341" s="19"/>
      <c r="K341" s="21"/>
    </row>
    <row r="342" spans="8:11" x14ac:dyDescent="0.35">
      <c r="H342" s="19"/>
      <c r="I342" s="20"/>
      <c r="J342" s="19"/>
      <c r="K342" s="21"/>
    </row>
    <row r="343" spans="8:11" x14ac:dyDescent="0.35">
      <c r="H343" s="19"/>
      <c r="I343" s="20"/>
      <c r="J343" s="19"/>
      <c r="K343" s="21"/>
    </row>
    <row r="344" spans="8:11" x14ac:dyDescent="0.35">
      <c r="H344" s="19"/>
      <c r="I344" s="20"/>
      <c r="J344" s="19"/>
      <c r="K344" s="21"/>
    </row>
    <row r="345" spans="8:11" x14ac:dyDescent="0.35">
      <c r="H345" s="19"/>
      <c r="I345" s="20"/>
      <c r="J345" s="19"/>
      <c r="K345" s="21"/>
    </row>
    <row r="346" spans="8:11" x14ac:dyDescent="0.35">
      <c r="H346" s="19"/>
      <c r="I346" s="20"/>
      <c r="J346" s="19"/>
      <c r="K346" s="21"/>
    </row>
    <row r="347" spans="8:11" x14ac:dyDescent="0.35">
      <c r="H347" s="19"/>
      <c r="I347" s="20"/>
      <c r="J347" s="19"/>
      <c r="K347" s="21"/>
    </row>
    <row r="348" spans="8:11" x14ac:dyDescent="0.35">
      <c r="H348" s="19"/>
      <c r="I348" s="20"/>
      <c r="J348" s="19"/>
      <c r="K348" s="21"/>
    </row>
    <row r="349" spans="8:11" x14ac:dyDescent="0.35">
      <c r="H349" s="19"/>
      <c r="I349" s="20"/>
      <c r="J349" s="19"/>
      <c r="K349" s="21"/>
    </row>
    <row r="350" spans="8:11" x14ac:dyDescent="0.35">
      <c r="H350" s="19"/>
      <c r="I350" s="20"/>
      <c r="J350" s="19"/>
      <c r="K350" s="21"/>
    </row>
    <row r="351" spans="8:11" x14ac:dyDescent="0.35">
      <c r="H351" s="19"/>
      <c r="I351" s="20"/>
      <c r="J351" s="19"/>
      <c r="K351" s="21"/>
    </row>
    <row r="352" spans="8:11" x14ac:dyDescent="0.35">
      <c r="H352" s="19"/>
      <c r="I352" s="20"/>
      <c r="J352" s="19"/>
      <c r="K352" s="21"/>
    </row>
    <row r="353" spans="8:11" x14ac:dyDescent="0.35">
      <c r="H353" s="19"/>
      <c r="I353" s="20"/>
      <c r="J353" s="19"/>
      <c r="K353" s="21"/>
    </row>
    <row r="354" spans="8:11" x14ac:dyDescent="0.35">
      <c r="H354" s="19"/>
      <c r="I354" s="20"/>
      <c r="J354" s="19"/>
      <c r="K354" s="21"/>
    </row>
    <row r="355" spans="8:11" x14ac:dyDescent="0.35">
      <c r="H355" s="19"/>
      <c r="I355" s="20"/>
      <c r="J355" s="19"/>
      <c r="K355" s="21"/>
    </row>
    <row r="356" spans="8:11" x14ac:dyDescent="0.35">
      <c r="H356" s="19"/>
      <c r="I356" s="20"/>
      <c r="J356" s="19"/>
      <c r="K356" s="21"/>
    </row>
    <row r="357" spans="8:11" x14ac:dyDescent="0.35">
      <c r="H357" s="19"/>
      <c r="I357" s="20"/>
      <c r="J357" s="19"/>
      <c r="K357" s="21"/>
    </row>
    <row r="358" spans="8:11" x14ac:dyDescent="0.35">
      <c r="H358" s="19"/>
      <c r="I358" s="20"/>
      <c r="J358" s="19"/>
      <c r="K358" s="21"/>
    </row>
    <row r="359" spans="8:11" x14ac:dyDescent="0.35">
      <c r="H359" s="19"/>
      <c r="I359" s="20"/>
      <c r="J359" s="19"/>
      <c r="K359" s="21"/>
    </row>
    <row r="360" spans="8:11" x14ac:dyDescent="0.35">
      <c r="H360" s="19"/>
      <c r="I360" s="20"/>
      <c r="J360" s="19"/>
      <c r="K360" s="21"/>
    </row>
    <row r="361" spans="8:11" x14ac:dyDescent="0.35">
      <c r="H361" s="19"/>
      <c r="I361" s="20"/>
      <c r="J361" s="19"/>
      <c r="K361" s="21"/>
    </row>
    <row r="362" spans="8:11" x14ac:dyDescent="0.35">
      <c r="H362" s="19"/>
      <c r="I362" s="20"/>
      <c r="J362" s="19"/>
      <c r="K362" s="21"/>
    </row>
    <row r="363" spans="8:11" x14ac:dyDescent="0.35">
      <c r="H363" s="19"/>
      <c r="I363" s="20"/>
      <c r="J363" s="19"/>
      <c r="K363" s="21"/>
    </row>
    <row r="364" spans="8:11" x14ac:dyDescent="0.35">
      <c r="H364" s="19"/>
      <c r="I364" s="20"/>
      <c r="J364" s="19"/>
      <c r="K364" s="21"/>
    </row>
    <row r="365" spans="8:11" x14ac:dyDescent="0.35">
      <c r="H365" s="19"/>
      <c r="I365" s="20"/>
      <c r="J365" s="19"/>
      <c r="K365" s="21"/>
    </row>
    <row r="366" spans="8:11" x14ac:dyDescent="0.35">
      <c r="H366" s="19"/>
      <c r="I366" s="20"/>
      <c r="J366" s="19"/>
      <c r="K366" s="21"/>
    </row>
    <row r="367" spans="8:11" x14ac:dyDescent="0.35">
      <c r="H367" s="19"/>
      <c r="I367" s="20"/>
      <c r="J367" s="19"/>
      <c r="K367" s="21"/>
    </row>
    <row r="368" spans="8:11" x14ac:dyDescent="0.35">
      <c r="H368" s="19"/>
      <c r="I368" s="20"/>
      <c r="J368" s="19"/>
      <c r="K368" s="21"/>
    </row>
    <row r="369" spans="8:11" x14ac:dyDescent="0.35">
      <c r="H369" s="19"/>
      <c r="I369" s="20"/>
      <c r="J369" s="19"/>
      <c r="K369" s="21"/>
    </row>
    <row r="370" spans="8:11" x14ac:dyDescent="0.35">
      <c r="H370" s="19"/>
      <c r="I370" s="20"/>
      <c r="J370" s="19"/>
      <c r="K370" s="21"/>
    </row>
    <row r="371" spans="8:11" x14ac:dyDescent="0.35">
      <c r="H371" s="19"/>
      <c r="I371" s="20"/>
      <c r="J371" s="19"/>
      <c r="K371" s="21"/>
    </row>
    <row r="372" spans="8:11" x14ac:dyDescent="0.35">
      <c r="H372" s="19"/>
      <c r="I372" s="20"/>
      <c r="J372" s="19"/>
      <c r="K372" s="21"/>
    </row>
    <row r="373" spans="8:11" x14ac:dyDescent="0.35">
      <c r="H373" s="19"/>
      <c r="I373" s="20"/>
      <c r="J373" s="19"/>
      <c r="K373" s="21"/>
    </row>
    <row r="374" spans="8:11" x14ac:dyDescent="0.35">
      <c r="H374" s="19"/>
      <c r="I374" s="20"/>
      <c r="J374" s="19"/>
      <c r="K374" s="21"/>
    </row>
    <row r="375" spans="8:11" x14ac:dyDescent="0.35">
      <c r="H375" s="19"/>
      <c r="I375" s="20"/>
      <c r="J375" s="19"/>
      <c r="K375" s="21"/>
    </row>
    <row r="376" spans="8:11" x14ac:dyDescent="0.35">
      <c r="H376" s="19"/>
      <c r="I376" s="20"/>
      <c r="J376" s="19"/>
      <c r="K376" s="21"/>
    </row>
    <row r="377" spans="8:11" x14ac:dyDescent="0.35">
      <c r="H377" s="19"/>
      <c r="I377" s="20"/>
      <c r="J377" s="19"/>
      <c r="K377" s="21"/>
    </row>
    <row r="378" spans="8:11" x14ac:dyDescent="0.35">
      <c r="H378" s="19"/>
      <c r="I378" s="20"/>
      <c r="J378" s="19"/>
      <c r="K378" s="21"/>
    </row>
    <row r="379" spans="8:11" x14ac:dyDescent="0.35">
      <c r="H379" s="19"/>
      <c r="I379" s="20"/>
      <c r="J379" s="19"/>
      <c r="K379" s="21"/>
    </row>
    <row r="380" spans="8:11" x14ac:dyDescent="0.35">
      <c r="H380" s="19"/>
      <c r="I380" s="20"/>
      <c r="J380" s="19"/>
      <c r="K380" s="21"/>
    </row>
    <row r="381" spans="8:11" x14ac:dyDescent="0.35">
      <c r="H381" s="19"/>
      <c r="I381" s="20"/>
      <c r="J381" s="19"/>
      <c r="K381" s="21"/>
    </row>
    <row r="382" spans="8:11" x14ac:dyDescent="0.35">
      <c r="H382" s="19"/>
      <c r="I382" s="20"/>
      <c r="J382" s="19"/>
      <c r="K382" s="21"/>
    </row>
    <row r="383" spans="8:11" x14ac:dyDescent="0.35">
      <c r="H383" s="19"/>
      <c r="I383" s="20"/>
      <c r="J383" s="19"/>
      <c r="K383" s="21"/>
    </row>
    <row r="384" spans="8:11" x14ac:dyDescent="0.35">
      <c r="H384" s="19"/>
      <c r="I384" s="20"/>
      <c r="J384" s="19"/>
      <c r="K384" s="21"/>
    </row>
    <row r="385" spans="8:11" x14ac:dyDescent="0.35">
      <c r="H385" s="19"/>
      <c r="I385" s="20"/>
      <c r="J385" s="19"/>
      <c r="K385" s="21"/>
    </row>
    <row r="386" spans="8:11" x14ac:dyDescent="0.35">
      <c r="H386" s="19"/>
      <c r="I386" s="20"/>
      <c r="J386" s="19"/>
      <c r="K386" s="21"/>
    </row>
    <row r="387" spans="8:11" x14ac:dyDescent="0.35">
      <c r="H387" s="19"/>
      <c r="I387" s="20"/>
      <c r="J387" s="19"/>
      <c r="K387" s="21"/>
    </row>
    <row r="388" spans="8:11" x14ac:dyDescent="0.35">
      <c r="H388" s="19"/>
      <c r="I388" s="20"/>
      <c r="J388" s="19"/>
      <c r="K388" s="21"/>
    </row>
    <row r="389" spans="8:11" x14ac:dyDescent="0.35">
      <c r="H389" s="19"/>
      <c r="I389" s="20"/>
      <c r="J389" s="19"/>
      <c r="K389" s="21"/>
    </row>
    <row r="390" spans="8:11" x14ac:dyDescent="0.35">
      <c r="H390" s="19"/>
      <c r="I390" s="20"/>
      <c r="J390" s="19"/>
      <c r="K390" s="21"/>
    </row>
    <row r="391" spans="8:11" x14ac:dyDescent="0.35">
      <c r="H391" s="19"/>
      <c r="I391" s="20"/>
      <c r="J391" s="19"/>
      <c r="K391" s="21"/>
    </row>
    <row r="392" spans="8:11" x14ac:dyDescent="0.35">
      <c r="H392" s="19"/>
      <c r="I392" s="20"/>
      <c r="J392" s="19"/>
      <c r="K392" s="21"/>
    </row>
    <row r="393" spans="8:11" x14ac:dyDescent="0.35">
      <c r="H393" s="19"/>
      <c r="I393" s="20"/>
      <c r="J393" s="19"/>
      <c r="K393" s="21"/>
    </row>
    <row r="394" spans="8:11" x14ac:dyDescent="0.35">
      <c r="H394" s="19"/>
      <c r="I394" s="20"/>
      <c r="J394" s="19"/>
      <c r="K394" s="21"/>
    </row>
    <row r="395" spans="8:11" x14ac:dyDescent="0.35">
      <c r="H395" s="19"/>
      <c r="I395" s="20"/>
      <c r="J395" s="19"/>
      <c r="K395" s="21"/>
    </row>
    <row r="396" spans="8:11" x14ac:dyDescent="0.35">
      <c r="H396" s="19"/>
      <c r="I396" s="20"/>
      <c r="J396" s="19"/>
      <c r="K396" s="21"/>
    </row>
    <row r="397" spans="8:11" x14ac:dyDescent="0.35">
      <c r="H397" s="19"/>
      <c r="I397" s="20"/>
      <c r="J397" s="19"/>
      <c r="K397" s="21"/>
    </row>
    <row r="398" spans="8:11" x14ac:dyDescent="0.35">
      <c r="H398" s="19"/>
      <c r="I398" s="20"/>
      <c r="J398" s="19"/>
      <c r="K398" s="21"/>
    </row>
    <row r="399" spans="8:11" x14ac:dyDescent="0.35">
      <c r="H399" s="19"/>
      <c r="I399" s="20"/>
      <c r="J399" s="19"/>
      <c r="K399" s="21"/>
    </row>
    <row r="400" spans="8:11" x14ac:dyDescent="0.35">
      <c r="H400" s="19"/>
      <c r="I400" s="20"/>
      <c r="J400" s="19"/>
      <c r="K400" s="21"/>
    </row>
    <row r="401" spans="8:11" x14ac:dyDescent="0.35">
      <c r="H401" s="19"/>
      <c r="I401" s="20"/>
      <c r="J401" s="19"/>
      <c r="K401" s="21"/>
    </row>
    <row r="402" spans="8:11" x14ac:dyDescent="0.35">
      <c r="H402" s="19"/>
      <c r="I402" s="20"/>
      <c r="J402" s="19"/>
      <c r="K402" s="21"/>
    </row>
    <row r="403" spans="8:11" x14ac:dyDescent="0.35">
      <c r="H403" s="19"/>
      <c r="I403" s="20"/>
      <c r="J403" s="19"/>
      <c r="K403" s="21"/>
    </row>
    <row r="404" spans="8:11" x14ac:dyDescent="0.35">
      <c r="H404" s="19"/>
      <c r="I404" s="20"/>
      <c r="J404" s="19"/>
      <c r="K404" s="21"/>
    </row>
    <row r="405" spans="8:11" x14ac:dyDescent="0.35">
      <c r="H405" s="19"/>
      <c r="I405" s="20"/>
      <c r="J405" s="19"/>
      <c r="K405" s="21"/>
    </row>
    <row r="406" spans="8:11" x14ac:dyDescent="0.35">
      <c r="H406" s="19"/>
      <c r="I406" s="20"/>
      <c r="J406" s="19"/>
      <c r="K406" s="21"/>
    </row>
    <row r="407" spans="8:11" x14ac:dyDescent="0.35">
      <c r="H407" s="19"/>
      <c r="I407" s="20"/>
      <c r="J407" s="19"/>
      <c r="K407" s="21"/>
    </row>
    <row r="408" spans="8:11" x14ac:dyDescent="0.35">
      <c r="H408" s="19"/>
      <c r="I408" s="20"/>
      <c r="J408" s="19"/>
      <c r="K408" s="21"/>
    </row>
    <row r="409" spans="8:11" x14ac:dyDescent="0.35">
      <c r="H409" s="19"/>
      <c r="I409" s="20"/>
      <c r="J409" s="19"/>
      <c r="K409" s="21"/>
    </row>
    <row r="410" spans="8:11" x14ac:dyDescent="0.35">
      <c r="H410" s="19"/>
      <c r="I410" s="20"/>
      <c r="J410" s="19"/>
      <c r="K410" s="21"/>
    </row>
    <row r="411" spans="8:11" x14ac:dyDescent="0.35">
      <c r="H411" s="19"/>
      <c r="I411" s="20"/>
      <c r="J411" s="19"/>
      <c r="K411" s="21"/>
    </row>
    <row r="412" spans="8:11" x14ac:dyDescent="0.35">
      <c r="H412" s="19"/>
      <c r="I412" s="20"/>
      <c r="J412" s="19"/>
      <c r="K412" s="21"/>
    </row>
    <row r="413" spans="8:11" x14ac:dyDescent="0.35">
      <c r="H413" s="19"/>
      <c r="I413" s="20"/>
      <c r="J413" s="19"/>
      <c r="K413" s="21"/>
    </row>
    <row r="414" spans="8:11" x14ac:dyDescent="0.35">
      <c r="H414" s="19"/>
      <c r="I414" s="20"/>
      <c r="J414" s="19"/>
      <c r="K414" s="21"/>
    </row>
    <row r="415" spans="8:11" x14ac:dyDescent="0.35">
      <c r="H415" s="19"/>
      <c r="I415" s="20"/>
      <c r="J415" s="19"/>
      <c r="K415" s="21"/>
    </row>
    <row r="416" spans="8:11" x14ac:dyDescent="0.35">
      <c r="H416" s="19"/>
      <c r="I416" s="20"/>
      <c r="J416" s="19"/>
      <c r="K416" s="21"/>
    </row>
    <row r="417" spans="8:11" x14ac:dyDescent="0.35">
      <c r="H417" s="19"/>
      <c r="I417" s="20"/>
      <c r="J417" s="19"/>
      <c r="K417" s="21"/>
    </row>
    <row r="418" spans="8:11" x14ac:dyDescent="0.35">
      <c r="H418" s="19"/>
      <c r="I418" s="20"/>
      <c r="J418" s="19"/>
      <c r="K418" s="21"/>
    </row>
    <row r="419" spans="8:11" x14ac:dyDescent="0.35">
      <c r="H419" s="19"/>
      <c r="I419" s="20"/>
      <c r="J419" s="19"/>
      <c r="K419" s="21"/>
    </row>
    <row r="420" spans="8:11" x14ac:dyDescent="0.35">
      <c r="H420" s="19"/>
      <c r="I420" s="20"/>
      <c r="J420" s="19"/>
      <c r="K420" s="21"/>
    </row>
    <row r="421" spans="8:11" x14ac:dyDescent="0.35">
      <c r="H421" s="19"/>
      <c r="I421" s="20"/>
      <c r="J421" s="19"/>
      <c r="K421" s="21"/>
    </row>
    <row r="422" spans="8:11" x14ac:dyDescent="0.35">
      <c r="H422" s="19"/>
      <c r="I422" s="20"/>
      <c r="J422" s="19"/>
      <c r="K422" s="21"/>
    </row>
    <row r="423" spans="8:11" x14ac:dyDescent="0.35">
      <c r="H423" s="19"/>
      <c r="I423" s="20"/>
      <c r="J423" s="19"/>
      <c r="K423" s="21"/>
    </row>
    <row r="424" spans="8:11" x14ac:dyDescent="0.35">
      <c r="H424" s="19"/>
      <c r="I424" s="20"/>
      <c r="J424" s="19"/>
      <c r="K424" s="21"/>
    </row>
    <row r="425" spans="8:11" x14ac:dyDescent="0.35">
      <c r="H425" s="19"/>
      <c r="I425" s="20"/>
      <c r="J425" s="19"/>
      <c r="K425" s="21"/>
    </row>
    <row r="426" spans="8:11" x14ac:dyDescent="0.35">
      <c r="H426" s="19"/>
      <c r="I426" s="20"/>
      <c r="J426" s="19"/>
      <c r="K426" s="21"/>
    </row>
    <row r="427" spans="8:11" x14ac:dyDescent="0.35">
      <c r="H427" s="19"/>
      <c r="I427" s="20"/>
      <c r="J427" s="19"/>
      <c r="K427" s="21"/>
    </row>
    <row r="428" spans="8:11" x14ac:dyDescent="0.35">
      <c r="H428" s="19"/>
      <c r="I428" s="20"/>
      <c r="J428" s="19"/>
      <c r="K428" s="21"/>
    </row>
    <row r="429" spans="8:11" x14ac:dyDescent="0.35">
      <c r="H429" s="19"/>
      <c r="I429" s="20"/>
      <c r="J429" s="19"/>
      <c r="K429" s="21"/>
    </row>
    <row r="430" spans="8:11" x14ac:dyDescent="0.35">
      <c r="H430" s="19"/>
      <c r="I430" s="20"/>
      <c r="J430" s="19"/>
      <c r="K430" s="21"/>
    </row>
    <row r="431" spans="8:11" x14ac:dyDescent="0.35">
      <c r="H431" s="19"/>
      <c r="I431" s="20"/>
      <c r="J431" s="19"/>
      <c r="K431" s="21"/>
    </row>
    <row r="432" spans="8:11" x14ac:dyDescent="0.35">
      <c r="H432" s="19"/>
      <c r="I432" s="20"/>
      <c r="J432" s="19"/>
      <c r="K432" s="21"/>
    </row>
    <row r="433" spans="8:11" x14ac:dyDescent="0.35">
      <c r="H433" s="19"/>
      <c r="I433" s="20"/>
      <c r="J433" s="19"/>
      <c r="K433" s="21"/>
    </row>
    <row r="434" spans="8:11" x14ac:dyDescent="0.35">
      <c r="H434" s="19"/>
      <c r="I434" s="20"/>
      <c r="J434" s="19"/>
      <c r="K434" s="21"/>
    </row>
    <row r="435" spans="8:11" x14ac:dyDescent="0.35">
      <c r="H435" s="19"/>
      <c r="I435" s="20"/>
      <c r="J435" s="19"/>
      <c r="K435" s="21"/>
    </row>
    <row r="436" spans="8:11" x14ac:dyDescent="0.35">
      <c r="H436" s="19"/>
      <c r="I436" s="20"/>
      <c r="J436" s="19"/>
      <c r="K436" s="21"/>
    </row>
    <row r="437" spans="8:11" x14ac:dyDescent="0.35">
      <c r="H437" s="19"/>
      <c r="I437" s="20"/>
      <c r="J437" s="19"/>
      <c r="K437" s="21"/>
    </row>
    <row r="438" spans="8:11" x14ac:dyDescent="0.35">
      <c r="H438" s="19"/>
      <c r="I438" s="20"/>
      <c r="J438" s="19"/>
      <c r="K438" s="21"/>
    </row>
    <row r="439" spans="8:11" x14ac:dyDescent="0.35">
      <c r="H439" s="19"/>
      <c r="I439" s="20"/>
      <c r="J439" s="19"/>
      <c r="K439" s="21"/>
    </row>
    <row r="440" spans="8:11" x14ac:dyDescent="0.35">
      <c r="H440" s="19"/>
      <c r="I440" s="20"/>
      <c r="J440" s="19"/>
      <c r="K440" s="21"/>
    </row>
    <row r="441" spans="8:11" x14ac:dyDescent="0.35">
      <c r="H441" s="19"/>
      <c r="I441" s="20"/>
      <c r="J441" s="19"/>
      <c r="K441" s="21"/>
    </row>
    <row r="442" spans="8:11" x14ac:dyDescent="0.35">
      <c r="H442" s="19"/>
      <c r="I442" s="20"/>
      <c r="J442" s="19"/>
      <c r="K442" s="21"/>
    </row>
    <row r="443" spans="8:11" x14ac:dyDescent="0.35">
      <c r="H443" s="19"/>
      <c r="I443" s="20"/>
      <c r="J443" s="19"/>
      <c r="K443" s="21"/>
    </row>
    <row r="444" spans="8:11" x14ac:dyDescent="0.35">
      <c r="H444" s="19"/>
      <c r="I444" s="20"/>
      <c r="J444" s="19"/>
      <c r="K444" s="21"/>
    </row>
    <row r="445" spans="8:11" x14ac:dyDescent="0.35">
      <c r="H445" s="19"/>
      <c r="I445" s="20"/>
      <c r="J445" s="19"/>
      <c r="K445" s="21"/>
    </row>
    <row r="446" spans="8:11" x14ac:dyDescent="0.35">
      <c r="H446" s="19"/>
      <c r="I446" s="20"/>
      <c r="J446" s="19"/>
      <c r="K446" s="21"/>
    </row>
    <row r="447" spans="8:11" x14ac:dyDescent="0.35">
      <c r="H447" s="19"/>
      <c r="I447" s="20"/>
      <c r="J447" s="19"/>
      <c r="K447" s="21"/>
    </row>
    <row r="448" spans="8:11" x14ac:dyDescent="0.35">
      <c r="H448" s="19"/>
      <c r="I448" s="20"/>
      <c r="J448" s="19"/>
      <c r="K448" s="21"/>
    </row>
    <row r="449" spans="8:11" x14ac:dyDescent="0.35">
      <c r="H449" s="19"/>
      <c r="I449" s="20"/>
      <c r="J449" s="19"/>
      <c r="K449" s="21"/>
    </row>
    <row r="450" spans="8:11" x14ac:dyDescent="0.35">
      <c r="H450" s="19"/>
      <c r="I450" s="20"/>
      <c r="J450" s="19"/>
      <c r="K450" s="21"/>
    </row>
    <row r="451" spans="8:11" x14ac:dyDescent="0.35">
      <c r="H451" s="19"/>
      <c r="I451" s="20"/>
      <c r="J451" s="19"/>
      <c r="K451" s="21"/>
    </row>
    <row r="452" spans="8:11" x14ac:dyDescent="0.35">
      <c r="H452" s="19"/>
      <c r="I452" s="20"/>
      <c r="J452" s="19"/>
      <c r="K452" s="21"/>
    </row>
    <row r="453" spans="8:11" x14ac:dyDescent="0.35">
      <c r="H453" s="19"/>
      <c r="I453" s="20"/>
      <c r="J453" s="19"/>
      <c r="K453" s="21"/>
    </row>
    <row r="454" spans="8:11" x14ac:dyDescent="0.35">
      <c r="H454" s="19"/>
      <c r="I454" s="20"/>
      <c r="J454" s="19"/>
      <c r="K454" s="21"/>
    </row>
    <row r="455" spans="8:11" x14ac:dyDescent="0.35">
      <c r="H455" s="19"/>
      <c r="I455" s="20"/>
      <c r="J455" s="19"/>
      <c r="K455" s="21"/>
    </row>
    <row r="456" spans="8:11" x14ac:dyDescent="0.35">
      <c r="H456" s="19"/>
      <c r="I456" s="20"/>
      <c r="J456" s="19"/>
      <c r="K456" s="21"/>
    </row>
    <row r="457" spans="8:11" x14ac:dyDescent="0.35">
      <c r="H457" s="19"/>
      <c r="I457" s="20"/>
      <c r="J457" s="19"/>
      <c r="K457" s="21"/>
    </row>
    <row r="458" spans="8:11" x14ac:dyDescent="0.35">
      <c r="H458" s="19"/>
      <c r="I458" s="20"/>
      <c r="J458" s="19"/>
      <c r="K458" s="21"/>
    </row>
    <row r="459" spans="8:11" x14ac:dyDescent="0.35">
      <c r="H459" s="19"/>
      <c r="I459" s="20"/>
      <c r="J459" s="19"/>
      <c r="K459" s="21"/>
    </row>
    <row r="460" spans="8:11" x14ac:dyDescent="0.35">
      <c r="H460" s="19"/>
      <c r="I460" s="20"/>
      <c r="J460" s="19"/>
      <c r="K460" s="21"/>
    </row>
    <row r="461" spans="8:11" x14ac:dyDescent="0.35">
      <c r="H461" s="19"/>
      <c r="I461" s="20"/>
      <c r="J461" s="19"/>
      <c r="K461" s="21"/>
    </row>
    <row r="462" spans="8:11" x14ac:dyDescent="0.35">
      <c r="H462" s="19"/>
      <c r="I462" s="20"/>
      <c r="J462" s="19"/>
      <c r="K462" s="21"/>
    </row>
    <row r="463" spans="8:11" x14ac:dyDescent="0.35">
      <c r="H463" s="19"/>
      <c r="I463" s="20"/>
      <c r="J463" s="19"/>
      <c r="K463" s="21"/>
    </row>
    <row r="464" spans="8:11" x14ac:dyDescent="0.35">
      <c r="H464" s="19"/>
      <c r="I464" s="20"/>
      <c r="J464" s="19"/>
      <c r="K464" s="21"/>
    </row>
    <row r="465" spans="8:11" x14ac:dyDescent="0.35">
      <c r="H465" s="19"/>
      <c r="I465" s="20"/>
      <c r="J465" s="19"/>
      <c r="K465" s="21"/>
    </row>
    <row r="466" spans="8:11" x14ac:dyDescent="0.35">
      <c r="H466" s="19"/>
      <c r="I466" s="20"/>
      <c r="J466" s="19"/>
      <c r="K466" s="21"/>
    </row>
    <row r="467" spans="8:11" x14ac:dyDescent="0.35">
      <c r="H467" s="19"/>
      <c r="I467" s="20"/>
      <c r="J467" s="19"/>
      <c r="K467" s="21"/>
    </row>
    <row r="468" spans="8:11" x14ac:dyDescent="0.35">
      <c r="H468" s="19"/>
      <c r="I468" s="20"/>
      <c r="J468" s="19"/>
      <c r="K468" s="21"/>
    </row>
    <row r="469" spans="8:11" x14ac:dyDescent="0.35">
      <c r="H469" s="19"/>
      <c r="I469" s="20"/>
      <c r="J469" s="19"/>
      <c r="K469" s="21"/>
    </row>
    <row r="470" spans="8:11" x14ac:dyDescent="0.35">
      <c r="H470" s="19"/>
      <c r="I470" s="20"/>
      <c r="J470" s="19"/>
      <c r="K470" s="21"/>
    </row>
    <row r="471" spans="8:11" x14ac:dyDescent="0.35">
      <c r="H471" s="19"/>
      <c r="I471" s="20"/>
      <c r="J471" s="19"/>
      <c r="K471" s="21"/>
    </row>
    <row r="472" spans="8:11" x14ac:dyDescent="0.35">
      <c r="H472" s="19"/>
      <c r="I472" s="20"/>
      <c r="J472" s="19"/>
      <c r="K472" s="21"/>
    </row>
    <row r="473" spans="8:11" x14ac:dyDescent="0.35">
      <c r="H473" s="19"/>
      <c r="I473" s="20"/>
      <c r="J473" s="19"/>
      <c r="K473" s="21"/>
    </row>
    <row r="474" spans="8:11" x14ac:dyDescent="0.35">
      <c r="H474" s="19"/>
      <c r="I474" s="20"/>
      <c r="J474" s="19"/>
      <c r="K474" s="21"/>
    </row>
    <row r="475" spans="8:11" x14ac:dyDescent="0.35">
      <c r="H475" s="19"/>
      <c r="I475" s="20"/>
      <c r="J475" s="19"/>
      <c r="K475" s="21"/>
    </row>
    <row r="476" spans="8:11" x14ac:dyDescent="0.35">
      <c r="H476" s="19"/>
      <c r="I476" s="20"/>
      <c r="J476" s="19"/>
      <c r="K476" s="21"/>
    </row>
    <row r="477" spans="8:11" x14ac:dyDescent="0.35">
      <c r="H477" s="19"/>
      <c r="I477" s="20"/>
      <c r="J477" s="19"/>
      <c r="K477" s="21"/>
    </row>
    <row r="478" spans="8:11" x14ac:dyDescent="0.35">
      <c r="H478" s="19"/>
      <c r="I478" s="20"/>
      <c r="J478" s="19"/>
      <c r="K478" s="21"/>
    </row>
    <row r="479" spans="8:11" x14ac:dyDescent="0.35">
      <c r="H479" s="19"/>
      <c r="I479" s="20"/>
      <c r="J479" s="19"/>
      <c r="K479" s="21"/>
    </row>
    <row r="480" spans="8:11" x14ac:dyDescent="0.35">
      <c r="H480" s="19"/>
      <c r="I480" s="20"/>
      <c r="J480" s="19"/>
      <c r="K480" s="21"/>
    </row>
    <row r="481" spans="8:11" x14ac:dyDescent="0.35">
      <c r="H481" s="19"/>
      <c r="I481" s="20"/>
      <c r="J481" s="19"/>
      <c r="K481" s="21"/>
    </row>
    <row r="482" spans="8:11" x14ac:dyDescent="0.35">
      <c r="H482" s="19"/>
      <c r="I482" s="20"/>
      <c r="J482" s="19"/>
      <c r="K482" s="21"/>
    </row>
    <row r="483" spans="8:11" x14ac:dyDescent="0.35">
      <c r="H483" s="19"/>
      <c r="I483" s="20"/>
      <c r="J483" s="19"/>
      <c r="K483" s="21"/>
    </row>
    <row r="484" spans="8:11" x14ac:dyDescent="0.35">
      <c r="H484" s="19"/>
      <c r="I484" s="20"/>
      <c r="J484" s="19"/>
      <c r="K484" s="21"/>
    </row>
    <row r="485" spans="8:11" x14ac:dyDescent="0.35">
      <c r="H485" s="19"/>
      <c r="I485" s="20"/>
      <c r="J485" s="19"/>
      <c r="K485" s="21"/>
    </row>
    <row r="486" spans="8:11" x14ac:dyDescent="0.35">
      <c r="H486" s="19"/>
      <c r="I486" s="20"/>
      <c r="J486" s="19"/>
      <c r="K486" s="21"/>
    </row>
    <row r="487" spans="8:11" x14ac:dyDescent="0.35">
      <c r="H487" s="19"/>
      <c r="I487" s="20"/>
      <c r="J487" s="19"/>
      <c r="K487" s="21"/>
    </row>
    <row r="488" spans="8:11" x14ac:dyDescent="0.35">
      <c r="H488" s="19"/>
      <c r="I488" s="20"/>
      <c r="J488" s="19"/>
      <c r="K488" s="21"/>
    </row>
    <row r="489" spans="8:11" x14ac:dyDescent="0.35">
      <c r="H489" s="19"/>
      <c r="I489" s="20"/>
      <c r="J489" s="19"/>
      <c r="K489" s="21"/>
    </row>
    <row r="490" spans="8:11" x14ac:dyDescent="0.35">
      <c r="H490" s="19"/>
      <c r="I490" s="20"/>
      <c r="J490" s="19"/>
      <c r="K490" s="21"/>
    </row>
    <row r="491" spans="8:11" x14ac:dyDescent="0.35">
      <c r="H491" s="19"/>
      <c r="I491" s="20"/>
      <c r="J491" s="19"/>
      <c r="K491" s="21"/>
    </row>
    <row r="492" spans="8:11" x14ac:dyDescent="0.35">
      <c r="H492" s="19"/>
      <c r="I492" s="20"/>
      <c r="J492" s="19"/>
      <c r="K492" s="21"/>
    </row>
    <row r="493" spans="8:11" x14ac:dyDescent="0.35">
      <c r="H493" s="19"/>
      <c r="I493" s="20"/>
      <c r="J493" s="19"/>
      <c r="K493" s="21"/>
    </row>
    <row r="494" spans="8:11" x14ac:dyDescent="0.35">
      <c r="H494" s="19"/>
      <c r="I494" s="20"/>
      <c r="J494" s="19"/>
      <c r="K494" s="21"/>
    </row>
    <row r="495" spans="8:11" x14ac:dyDescent="0.35">
      <c r="H495" s="19"/>
      <c r="I495" s="20"/>
      <c r="J495" s="19"/>
      <c r="K495" s="21"/>
    </row>
    <row r="496" spans="8:11" x14ac:dyDescent="0.35">
      <c r="H496" s="19"/>
      <c r="I496" s="20"/>
      <c r="J496" s="19"/>
      <c r="K496" s="21"/>
    </row>
    <row r="497" spans="8:11" x14ac:dyDescent="0.35">
      <c r="H497" s="19"/>
      <c r="I497" s="20"/>
      <c r="J497" s="19"/>
      <c r="K497" s="21"/>
    </row>
    <row r="498" spans="8:11" x14ac:dyDescent="0.35">
      <c r="H498" s="19"/>
      <c r="I498" s="20"/>
      <c r="J498" s="19"/>
      <c r="K498" s="21"/>
    </row>
    <row r="499" spans="8:11" x14ac:dyDescent="0.35">
      <c r="H499" s="19"/>
      <c r="I499" s="20"/>
      <c r="J499" s="19"/>
      <c r="K499" s="21"/>
    </row>
    <row r="500" spans="8:11" x14ac:dyDescent="0.35">
      <c r="H500" s="19"/>
      <c r="I500" s="20"/>
      <c r="J500" s="19"/>
      <c r="K500" s="21"/>
    </row>
    <row r="501" spans="8:11" x14ac:dyDescent="0.35">
      <c r="H501" s="19"/>
      <c r="I501" s="20"/>
      <c r="J501" s="19"/>
      <c r="K501" s="21"/>
    </row>
    <row r="502" spans="8:11" x14ac:dyDescent="0.35">
      <c r="H502" s="19"/>
      <c r="I502" s="20"/>
      <c r="J502" s="19"/>
      <c r="K502" s="21"/>
    </row>
    <row r="503" spans="8:11" x14ac:dyDescent="0.35">
      <c r="H503" s="19"/>
      <c r="I503" s="20"/>
      <c r="J503" s="19"/>
      <c r="K503" s="21"/>
    </row>
    <row r="504" spans="8:11" x14ac:dyDescent="0.35">
      <c r="H504" s="19"/>
      <c r="I504" s="20"/>
      <c r="J504" s="19"/>
      <c r="K504" s="21"/>
    </row>
    <row r="505" spans="8:11" x14ac:dyDescent="0.35">
      <c r="H505" s="19"/>
      <c r="I505" s="20"/>
      <c r="J505" s="19"/>
      <c r="K505" s="21"/>
    </row>
    <row r="506" spans="8:11" x14ac:dyDescent="0.35">
      <c r="H506" s="19"/>
      <c r="I506" s="20"/>
      <c r="J506" s="19"/>
      <c r="K506" s="21"/>
    </row>
    <row r="507" spans="8:11" x14ac:dyDescent="0.35">
      <c r="H507" s="19"/>
      <c r="I507" s="20"/>
      <c r="J507" s="19"/>
      <c r="K507" s="21"/>
    </row>
    <row r="508" spans="8:11" x14ac:dyDescent="0.35">
      <c r="H508" s="19"/>
      <c r="I508" s="20"/>
      <c r="J508" s="19"/>
      <c r="K508" s="21"/>
    </row>
    <row r="509" spans="8:11" x14ac:dyDescent="0.35">
      <c r="H509" s="19"/>
      <c r="I509" s="20"/>
      <c r="J509" s="19"/>
      <c r="K509" s="21"/>
    </row>
    <row r="510" spans="8:11" x14ac:dyDescent="0.35">
      <c r="H510" s="19"/>
      <c r="I510" s="20"/>
      <c r="J510" s="19"/>
      <c r="K510" s="21"/>
    </row>
    <row r="511" spans="8:11" x14ac:dyDescent="0.35">
      <c r="H511" s="19"/>
      <c r="I511" s="20"/>
      <c r="J511" s="19"/>
      <c r="K511" s="21"/>
    </row>
    <row r="512" spans="8:11" x14ac:dyDescent="0.35">
      <c r="H512" s="19"/>
      <c r="I512" s="20"/>
      <c r="J512" s="19"/>
      <c r="K512" s="21"/>
    </row>
    <row r="513" spans="8:11" x14ac:dyDescent="0.35">
      <c r="H513" s="19"/>
      <c r="I513" s="20"/>
      <c r="J513" s="19"/>
      <c r="K513" s="21"/>
    </row>
    <row r="514" spans="8:11" x14ac:dyDescent="0.35">
      <c r="H514" s="19"/>
      <c r="I514" s="20"/>
      <c r="J514" s="19"/>
      <c r="K514" s="21"/>
    </row>
    <row r="515" spans="8:11" x14ac:dyDescent="0.35">
      <c r="H515" s="19"/>
      <c r="I515" s="20"/>
      <c r="J515" s="19"/>
      <c r="K515" s="21"/>
    </row>
    <row r="516" spans="8:11" x14ac:dyDescent="0.35">
      <c r="H516" s="19"/>
      <c r="I516" s="20"/>
      <c r="J516" s="19"/>
      <c r="K516" s="21"/>
    </row>
    <row r="517" spans="8:11" x14ac:dyDescent="0.35">
      <c r="H517" s="19"/>
      <c r="I517" s="20"/>
      <c r="J517" s="19"/>
      <c r="K517" s="21"/>
    </row>
    <row r="518" spans="8:11" x14ac:dyDescent="0.35">
      <c r="H518" s="19"/>
      <c r="I518" s="20"/>
      <c r="J518" s="19"/>
      <c r="K518" s="21"/>
    </row>
    <row r="519" spans="8:11" x14ac:dyDescent="0.35">
      <c r="H519" s="19"/>
      <c r="I519" s="20"/>
      <c r="J519" s="19"/>
      <c r="K519" s="21"/>
    </row>
    <row r="520" spans="8:11" x14ac:dyDescent="0.35">
      <c r="H520" s="19"/>
      <c r="I520" s="20"/>
      <c r="J520" s="19"/>
      <c r="K520" s="21"/>
    </row>
    <row r="521" spans="8:11" x14ac:dyDescent="0.35">
      <c r="H521" s="19"/>
      <c r="I521" s="20"/>
      <c r="J521" s="19"/>
      <c r="K521" s="21"/>
    </row>
    <row r="522" spans="8:11" x14ac:dyDescent="0.35">
      <c r="H522" s="19"/>
      <c r="I522" s="20"/>
      <c r="J522" s="19"/>
      <c r="K522" s="21"/>
    </row>
    <row r="523" spans="8:11" x14ac:dyDescent="0.35">
      <c r="H523" s="19"/>
      <c r="I523" s="20"/>
      <c r="J523" s="19"/>
      <c r="K523" s="21"/>
    </row>
    <row r="524" spans="8:11" x14ac:dyDescent="0.35">
      <c r="H524" s="19"/>
      <c r="I524" s="20"/>
      <c r="J524" s="19"/>
      <c r="K524" s="21"/>
    </row>
    <row r="525" spans="8:11" x14ac:dyDescent="0.35">
      <c r="H525" s="19"/>
      <c r="I525" s="20"/>
      <c r="J525" s="19"/>
      <c r="K525" s="21"/>
    </row>
    <row r="526" spans="8:11" x14ac:dyDescent="0.35">
      <c r="H526" s="19"/>
      <c r="I526" s="20"/>
      <c r="J526" s="19"/>
      <c r="K526" s="21"/>
    </row>
    <row r="527" spans="8:11" x14ac:dyDescent="0.35">
      <c r="H527" s="19"/>
      <c r="I527" s="20"/>
      <c r="J527" s="19"/>
      <c r="K527" s="21"/>
    </row>
    <row r="528" spans="8:11" x14ac:dyDescent="0.35">
      <c r="H528" s="19"/>
      <c r="I528" s="20"/>
      <c r="J528" s="19"/>
      <c r="K528" s="21"/>
    </row>
    <row r="529" spans="8:11" x14ac:dyDescent="0.35">
      <c r="H529" s="19"/>
      <c r="I529" s="20"/>
      <c r="J529" s="19"/>
      <c r="K529" s="21"/>
    </row>
    <row r="530" spans="8:11" x14ac:dyDescent="0.35">
      <c r="H530" s="19"/>
      <c r="I530" s="20"/>
      <c r="J530" s="19"/>
      <c r="K530" s="21"/>
    </row>
    <row r="531" spans="8:11" x14ac:dyDescent="0.35">
      <c r="H531" s="19"/>
      <c r="I531" s="20"/>
      <c r="J531" s="19"/>
      <c r="K531" s="21"/>
    </row>
    <row r="532" spans="8:11" x14ac:dyDescent="0.35">
      <c r="H532" s="19"/>
      <c r="I532" s="20"/>
      <c r="J532" s="19"/>
      <c r="K532" s="21"/>
    </row>
    <row r="533" spans="8:11" x14ac:dyDescent="0.35">
      <c r="H533" s="19"/>
      <c r="I533" s="20"/>
      <c r="J533" s="19"/>
      <c r="K533" s="21"/>
    </row>
    <row r="534" spans="8:11" x14ac:dyDescent="0.35">
      <c r="H534" s="19"/>
      <c r="I534" s="20"/>
      <c r="J534" s="19"/>
      <c r="K534" s="21"/>
    </row>
    <row r="535" spans="8:11" x14ac:dyDescent="0.35">
      <c r="H535" s="19"/>
      <c r="I535" s="20"/>
      <c r="J535" s="19"/>
      <c r="K535" s="21"/>
    </row>
    <row r="536" spans="8:11" x14ac:dyDescent="0.35">
      <c r="H536" s="19"/>
      <c r="I536" s="20"/>
      <c r="J536" s="19"/>
      <c r="K536" s="21"/>
    </row>
    <row r="537" spans="8:11" x14ac:dyDescent="0.35">
      <c r="H537" s="19"/>
      <c r="I537" s="20"/>
      <c r="J537" s="19"/>
      <c r="K537" s="21"/>
    </row>
    <row r="538" spans="8:11" x14ac:dyDescent="0.35">
      <c r="H538" s="19"/>
      <c r="I538" s="20"/>
      <c r="J538" s="19"/>
      <c r="K538" s="21"/>
    </row>
    <row r="539" spans="8:11" x14ac:dyDescent="0.35">
      <c r="H539" s="19"/>
      <c r="I539" s="20"/>
      <c r="J539" s="19"/>
      <c r="K539" s="21"/>
    </row>
    <row r="540" spans="8:11" x14ac:dyDescent="0.35">
      <c r="H540" s="19"/>
      <c r="I540" s="20"/>
      <c r="J540" s="19"/>
      <c r="K540" s="21"/>
    </row>
    <row r="541" spans="8:11" x14ac:dyDescent="0.35">
      <c r="H541" s="19"/>
      <c r="I541" s="20"/>
      <c r="J541" s="19"/>
      <c r="K541" s="21"/>
    </row>
    <row r="542" spans="8:11" x14ac:dyDescent="0.35">
      <c r="H542" s="19"/>
      <c r="I542" s="20"/>
      <c r="J542" s="19"/>
      <c r="K542" s="21"/>
    </row>
    <row r="543" spans="8:11" x14ac:dyDescent="0.35">
      <c r="H543" s="19"/>
      <c r="I543" s="20"/>
      <c r="J543" s="19"/>
      <c r="K543" s="21"/>
    </row>
    <row r="544" spans="8:11" x14ac:dyDescent="0.35">
      <c r="H544" s="19"/>
      <c r="I544" s="20"/>
      <c r="J544" s="19"/>
      <c r="K544" s="21"/>
    </row>
    <row r="545" spans="8:11" x14ac:dyDescent="0.35">
      <c r="H545" s="19"/>
      <c r="I545" s="20"/>
      <c r="J545" s="19"/>
      <c r="K545" s="21"/>
    </row>
    <row r="546" spans="8:11" x14ac:dyDescent="0.35">
      <c r="H546" s="19"/>
      <c r="I546" s="20"/>
      <c r="J546" s="19"/>
      <c r="K546" s="21"/>
    </row>
    <row r="547" spans="8:11" x14ac:dyDescent="0.35">
      <c r="H547" s="19"/>
      <c r="I547" s="20"/>
      <c r="J547" s="19"/>
      <c r="K547" s="21"/>
    </row>
    <row r="548" spans="8:11" x14ac:dyDescent="0.35">
      <c r="H548" s="19"/>
      <c r="I548" s="20"/>
      <c r="J548" s="19"/>
      <c r="K548" s="21"/>
    </row>
    <row r="549" spans="8:11" x14ac:dyDescent="0.35">
      <c r="H549" s="19"/>
      <c r="I549" s="20"/>
      <c r="J549" s="19"/>
      <c r="K549" s="21"/>
    </row>
    <row r="550" spans="8:11" x14ac:dyDescent="0.35">
      <c r="H550" s="19"/>
      <c r="I550" s="20"/>
      <c r="J550" s="19"/>
      <c r="K550" s="21"/>
    </row>
    <row r="551" spans="8:11" x14ac:dyDescent="0.35">
      <c r="H551" s="19"/>
      <c r="I551" s="20"/>
      <c r="J551" s="19"/>
      <c r="K551" s="21"/>
    </row>
    <row r="552" spans="8:11" x14ac:dyDescent="0.35">
      <c r="H552" s="19"/>
      <c r="I552" s="20"/>
      <c r="J552" s="19"/>
      <c r="K552" s="21"/>
    </row>
    <row r="553" spans="8:11" x14ac:dyDescent="0.35">
      <c r="H553" s="19"/>
      <c r="I553" s="20"/>
      <c r="J553" s="19"/>
      <c r="K553" s="21"/>
    </row>
    <row r="554" spans="8:11" x14ac:dyDescent="0.35">
      <c r="H554" s="19"/>
      <c r="I554" s="20"/>
      <c r="J554" s="19"/>
      <c r="K554" s="21"/>
    </row>
    <row r="555" spans="8:11" x14ac:dyDescent="0.35">
      <c r="H555" s="19"/>
      <c r="I555" s="20"/>
      <c r="J555" s="19"/>
      <c r="K555" s="21"/>
    </row>
    <row r="556" spans="8:11" x14ac:dyDescent="0.35">
      <c r="H556" s="19"/>
      <c r="I556" s="20"/>
      <c r="J556" s="19"/>
      <c r="K556" s="21"/>
    </row>
    <row r="557" spans="8:11" x14ac:dyDescent="0.35">
      <c r="H557" s="19"/>
      <c r="I557" s="20"/>
      <c r="J557" s="19"/>
      <c r="K557" s="21"/>
    </row>
    <row r="558" spans="8:11" x14ac:dyDescent="0.35">
      <c r="H558" s="19"/>
      <c r="I558" s="20"/>
      <c r="J558" s="19"/>
      <c r="K558" s="21"/>
    </row>
    <row r="559" spans="8:11" x14ac:dyDescent="0.35">
      <c r="H559" s="19"/>
      <c r="I559" s="20"/>
      <c r="J559" s="19"/>
      <c r="K559" s="21"/>
    </row>
    <row r="560" spans="8:11" x14ac:dyDescent="0.35">
      <c r="H560" s="19"/>
      <c r="I560" s="20"/>
      <c r="J560" s="19"/>
      <c r="K560" s="21"/>
    </row>
    <row r="561" spans="8:11" x14ac:dyDescent="0.35">
      <c r="H561" s="19"/>
      <c r="I561" s="20"/>
      <c r="J561" s="19"/>
      <c r="K561" s="21"/>
    </row>
    <row r="562" spans="8:11" x14ac:dyDescent="0.35">
      <c r="H562" s="19"/>
      <c r="I562" s="20"/>
      <c r="J562" s="19"/>
      <c r="K562" s="21"/>
    </row>
    <row r="563" spans="8:11" x14ac:dyDescent="0.35">
      <c r="H563" s="19"/>
      <c r="I563" s="20"/>
      <c r="J563" s="19"/>
      <c r="K563" s="21"/>
    </row>
    <row r="564" spans="8:11" x14ac:dyDescent="0.35">
      <c r="H564" s="19"/>
      <c r="I564" s="20"/>
      <c r="J564" s="19"/>
      <c r="K564" s="21"/>
    </row>
    <row r="565" spans="8:11" x14ac:dyDescent="0.35">
      <c r="H565" s="19"/>
      <c r="I565" s="20"/>
      <c r="J565" s="19"/>
      <c r="K565" s="21"/>
    </row>
    <row r="566" spans="8:11" x14ac:dyDescent="0.35">
      <c r="H566" s="19"/>
      <c r="I566" s="20"/>
      <c r="J566" s="19"/>
      <c r="K566" s="21"/>
    </row>
    <row r="567" spans="8:11" x14ac:dyDescent="0.35">
      <c r="H567" s="19"/>
      <c r="I567" s="20"/>
      <c r="J567" s="19"/>
      <c r="K567" s="21"/>
    </row>
    <row r="568" spans="8:11" x14ac:dyDescent="0.35">
      <c r="H568" s="19"/>
      <c r="I568" s="20"/>
      <c r="J568" s="19"/>
      <c r="K568" s="21"/>
    </row>
    <row r="569" spans="8:11" x14ac:dyDescent="0.35">
      <c r="H569" s="19"/>
      <c r="I569" s="20"/>
      <c r="J569" s="19"/>
      <c r="K569" s="21"/>
    </row>
    <row r="570" spans="8:11" x14ac:dyDescent="0.35">
      <c r="H570" s="19"/>
      <c r="I570" s="20"/>
      <c r="J570" s="19"/>
      <c r="K570" s="21"/>
    </row>
    <row r="571" spans="8:11" x14ac:dyDescent="0.35">
      <c r="H571" s="19"/>
      <c r="I571" s="20"/>
      <c r="J571" s="19"/>
      <c r="K571" s="21"/>
    </row>
    <row r="572" spans="8:11" x14ac:dyDescent="0.35">
      <c r="H572" s="19"/>
      <c r="I572" s="20"/>
      <c r="J572" s="19"/>
      <c r="K572" s="21"/>
    </row>
    <row r="573" spans="8:11" x14ac:dyDescent="0.35">
      <c r="H573" s="19"/>
      <c r="I573" s="20"/>
      <c r="J573" s="19"/>
      <c r="K573" s="21"/>
    </row>
    <row r="574" spans="8:11" x14ac:dyDescent="0.35">
      <c r="H574" s="19"/>
      <c r="I574" s="20"/>
      <c r="J574" s="19"/>
      <c r="K574" s="21"/>
    </row>
    <row r="575" spans="8:11" x14ac:dyDescent="0.35">
      <c r="H575" s="19"/>
      <c r="I575" s="20"/>
      <c r="J575" s="19"/>
      <c r="K575" s="21"/>
    </row>
    <row r="576" spans="8:11" x14ac:dyDescent="0.35">
      <c r="H576" s="19"/>
      <c r="I576" s="20"/>
      <c r="J576" s="19"/>
      <c r="K576" s="21"/>
    </row>
    <row r="577" spans="8:11" x14ac:dyDescent="0.35">
      <c r="H577" s="19"/>
      <c r="I577" s="20"/>
      <c r="J577" s="19"/>
      <c r="K577" s="21"/>
    </row>
    <row r="578" spans="8:11" x14ac:dyDescent="0.35">
      <c r="H578" s="19"/>
      <c r="I578" s="20"/>
      <c r="J578" s="19"/>
      <c r="K578" s="21"/>
    </row>
    <row r="579" spans="8:11" x14ac:dyDescent="0.35">
      <c r="H579" s="19"/>
      <c r="I579" s="20"/>
      <c r="J579" s="19"/>
      <c r="K579" s="21"/>
    </row>
    <row r="580" spans="8:11" x14ac:dyDescent="0.35">
      <c r="H580" s="19"/>
      <c r="I580" s="20"/>
      <c r="J580" s="19"/>
      <c r="K580" s="21"/>
    </row>
    <row r="581" spans="8:11" x14ac:dyDescent="0.35">
      <c r="H581" s="19"/>
      <c r="I581" s="20"/>
      <c r="J581" s="19"/>
      <c r="K581" s="21"/>
    </row>
    <row r="582" spans="8:11" x14ac:dyDescent="0.35">
      <c r="H582" s="19"/>
      <c r="I582" s="20"/>
      <c r="J582" s="19"/>
      <c r="K582" s="21"/>
    </row>
    <row r="583" spans="8:11" x14ac:dyDescent="0.35">
      <c r="H583" s="19"/>
      <c r="I583" s="20"/>
      <c r="J583" s="19"/>
      <c r="K583" s="21"/>
    </row>
    <row r="584" spans="8:11" x14ac:dyDescent="0.35">
      <c r="H584" s="19"/>
      <c r="I584" s="20"/>
      <c r="J584" s="19"/>
      <c r="K584" s="21"/>
    </row>
    <row r="585" spans="8:11" x14ac:dyDescent="0.35">
      <c r="H585" s="19"/>
      <c r="I585" s="20"/>
      <c r="J585" s="19"/>
      <c r="K585" s="21"/>
    </row>
    <row r="586" spans="8:11" x14ac:dyDescent="0.35">
      <c r="H586" s="19"/>
      <c r="I586" s="20"/>
      <c r="J586" s="19"/>
      <c r="K586" s="21"/>
    </row>
    <row r="587" spans="8:11" x14ac:dyDescent="0.35">
      <c r="H587" s="19"/>
      <c r="I587" s="20"/>
      <c r="J587" s="19"/>
      <c r="K587" s="21"/>
    </row>
    <row r="588" spans="8:11" x14ac:dyDescent="0.35">
      <c r="H588" s="19"/>
      <c r="I588" s="20"/>
      <c r="J588" s="19"/>
      <c r="K588" s="21"/>
    </row>
    <row r="589" spans="8:11" x14ac:dyDescent="0.35">
      <c r="H589" s="19"/>
      <c r="I589" s="20"/>
      <c r="J589" s="19"/>
      <c r="K589" s="21"/>
    </row>
    <row r="590" spans="8:11" x14ac:dyDescent="0.35">
      <c r="H590" s="19"/>
      <c r="I590" s="20"/>
      <c r="J590" s="19"/>
      <c r="K590" s="21"/>
    </row>
    <row r="591" spans="8:11" x14ac:dyDescent="0.35">
      <c r="H591" s="19"/>
      <c r="I591" s="20"/>
      <c r="J591" s="19"/>
      <c r="K591" s="21"/>
    </row>
    <row r="592" spans="8:11" x14ac:dyDescent="0.35">
      <c r="H592" s="19"/>
      <c r="I592" s="20"/>
      <c r="J592" s="19"/>
      <c r="K592" s="21"/>
    </row>
    <row r="593" spans="8:11" x14ac:dyDescent="0.35">
      <c r="H593" s="19"/>
      <c r="I593" s="20"/>
      <c r="J593" s="19"/>
      <c r="K593" s="21"/>
    </row>
    <row r="594" spans="8:11" x14ac:dyDescent="0.35">
      <c r="H594" s="19"/>
      <c r="I594" s="20"/>
      <c r="J594" s="19"/>
      <c r="K594" s="21"/>
    </row>
    <row r="595" spans="8:11" x14ac:dyDescent="0.35">
      <c r="H595" s="19"/>
      <c r="I595" s="20"/>
      <c r="J595" s="19"/>
      <c r="K595" s="21"/>
    </row>
    <row r="596" spans="8:11" x14ac:dyDescent="0.35">
      <c r="H596" s="19"/>
      <c r="I596" s="20"/>
      <c r="J596" s="19"/>
      <c r="K596" s="21"/>
    </row>
    <row r="597" spans="8:11" x14ac:dyDescent="0.35">
      <c r="H597" s="19"/>
      <c r="I597" s="20"/>
      <c r="J597" s="19"/>
      <c r="K597" s="21"/>
    </row>
    <row r="598" spans="8:11" x14ac:dyDescent="0.35">
      <c r="H598" s="19"/>
      <c r="I598" s="20"/>
      <c r="J598" s="19"/>
      <c r="K598" s="21"/>
    </row>
    <row r="599" spans="8:11" x14ac:dyDescent="0.35">
      <c r="H599" s="19"/>
      <c r="I599" s="20"/>
      <c r="J599" s="19"/>
      <c r="K599" s="21"/>
    </row>
    <row r="600" spans="8:11" x14ac:dyDescent="0.35">
      <c r="H600" s="19"/>
      <c r="I600" s="20"/>
      <c r="J600" s="19"/>
      <c r="K600" s="21"/>
    </row>
    <row r="601" spans="8:11" x14ac:dyDescent="0.35">
      <c r="H601" s="19"/>
      <c r="I601" s="20"/>
      <c r="J601" s="19"/>
      <c r="K601" s="21"/>
    </row>
    <row r="602" spans="8:11" x14ac:dyDescent="0.35">
      <c r="H602" s="19"/>
      <c r="I602" s="20"/>
      <c r="J602" s="19"/>
      <c r="K602" s="21"/>
    </row>
    <row r="603" spans="8:11" x14ac:dyDescent="0.35">
      <c r="H603" s="19"/>
      <c r="I603" s="20"/>
      <c r="J603" s="19"/>
      <c r="K603" s="21"/>
    </row>
    <row r="604" spans="8:11" x14ac:dyDescent="0.35">
      <c r="H604" s="19"/>
      <c r="I604" s="20"/>
      <c r="J604" s="19"/>
      <c r="K604" s="21"/>
    </row>
    <row r="605" spans="8:11" x14ac:dyDescent="0.35">
      <c r="H605" s="19"/>
      <c r="I605" s="20"/>
      <c r="J605" s="19"/>
      <c r="K605" s="21"/>
    </row>
    <row r="606" spans="8:11" x14ac:dyDescent="0.35">
      <c r="H606" s="19"/>
      <c r="I606" s="20"/>
      <c r="J606" s="19"/>
      <c r="K606" s="21"/>
    </row>
    <row r="607" spans="8:11" x14ac:dyDescent="0.35">
      <c r="H607" s="19"/>
      <c r="I607" s="20"/>
      <c r="J607" s="19"/>
      <c r="K607" s="21"/>
    </row>
    <row r="608" spans="8:11" x14ac:dyDescent="0.35">
      <c r="H608" s="19"/>
      <c r="I608" s="20"/>
      <c r="J608" s="19"/>
      <c r="K608" s="21"/>
    </row>
    <row r="609" spans="8:11" x14ac:dyDescent="0.35">
      <c r="H609" s="19"/>
      <c r="I609" s="20"/>
      <c r="J609" s="19"/>
      <c r="K609" s="21"/>
    </row>
    <row r="610" spans="8:11" x14ac:dyDescent="0.35">
      <c r="H610" s="19"/>
      <c r="I610" s="20"/>
      <c r="J610" s="19"/>
      <c r="K610" s="21"/>
    </row>
    <row r="611" spans="8:11" x14ac:dyDescent="0.35">
      <c r="H611" s="19"/>
      <c r="I611" s="20"/>
      <c r="J611" s="19"/>
      <c r="K611" s="21"/>
    </row>
    <row r="612" spans="8:11" x14ac:dyDescent="0.35">
      <c r="H612" s="19"/>
      <c r="I612" s="20"/>
      <c r="J612" s="19"/>
      <c r="K612" s="21"/>
    </row>
    <row r="613" spans="8:11" x14ac:dyDescent="0.35">
      <c r="H613" s="19"/>
      <c r="I613" s="20"/>
      <c r="J613" s="19"/>
      <c r="K613" s="21"/>
    </row>
    <row r="614" spans="8:11" x14ac:dyDescent="0.35">
      <c r="H614" s="19"/>
      <c r="I614" s="20"/>
      <c r="J614" s="19"/>
      <c r="K614" s="21"/>
    </row>
    <row r="615" spans="8:11" x14ac:dyDescent="0.35">
      <c r="H615" s="19"/>
      <c r="I615" s="20"/>
      <c r="J615" s="19"/>
      <c r="K615" s="21"/>
    </row>
    <row r="616" spans="8:11" x14ac:dyDescent="0.35">
      <c r="H616" s="19"/>
      <c r="I616" s="20"/>
      <c r="J616" s="19"/>
      <c r="K616" s="21"/>
    </row>
    <row r="617" spans="8:11" x14ac:dyDescent="0.35">
      <c r="H617" s="19"/>
      <c r="I617" s="20"/>
      <c r="J617" s="19"/>
      <c r="K617" s="21"/>
    </row>
    <row r="618" spans="8:11" x14ac:dyDescent="0.35">
      <c r="H618" s="19"/>
      <c r="I618" s="20"/>
      <c r="J618" s="19"/>
      <c r="K618" s="21"/>
    </row>
    <row r="619" spans="8:11" x14ac:dyDescent="0.35">
      <c r="H619" s="19"/>
      <c r="I619" s="20"/>
      <c r="J619" s="19"/>
      <c r="K619" s="21"/>
    </row>
    <row r="620" spans="8:11" x14ac:dyDescent="0.35">
      <c r="H620" s="19"/>
      <c r="I620" s="20"/>
      <c r="J620" s="19"/>
      <c r="K620" s="21"/>
    </row>
    <row r="621" spans="8:11" x14ac:dyDescent="0.35">
      <c r="H621" s="19"/>
      <c r="I621" s="20"/>
      <c r="J621" s="19"/>
      <c r="K621" s="21"/>
    </row>
    <row r="622" spans="8:11" x14ac:dyDescent="0.35">
      <c r="H622" s="19"/>
      <c r="I622" s="20"/>
      <c r="J622" s="19"/>
      <c r="K622" s="21"/>
    </row>
    <row r="623" spans="8:11" x14ac:dyDescent="0.35">
      <c r="H623" s="19"/>
      <c r="I623" s="20"/>
      <c r="J623" s="19"/>
      <c r="K623" s="21"/>
    </row>
    <row r="624" spans="8:11" x14ac:dyDescent="0.35">
      <c r="H624" s="19"/>
      <c r="I624" s="20"/>
      <c r="J624" s="19"/>
      <c r="K624" s="21"/>
    </row>
    <row r="625" spans="8:11" x14ac:dyDescent="0.35">
      <c r="H625" s="19"/>
      <c r="I625" s="20"/>
      <c r="J625" s="19"/>
      <c r="K625" s="21"/>
    </row>
    <row r="626" spans="8:11" x14ac:dyDescent="0.35">
      <c r="H626" s="19"/>
      <c r="I626" s="20"/>
      <c r="J626" s="19"/>
      <c r="K626" s="21"/>
    </row>
    <row r="627" spans="8:11" x14ac:dyDescent="0.35">
      <c r="H627" s="19"/>
      <c r="I627" s="20"/>
      <c r="J627" s="19"/>
      <c r="K627" s="21"/>
    </row>
    <row r="628" spans="8:11" x14ac:dyDescent="0.35">
      <c r="H628" s="19"/>
      <c r="I628" s="20"/>
      <c r="J628" s="19"/>
      <c r="K628" s="21"/>
    </row>
    <row r="629" spans="8:11" x14ac:dyDescent="0.35">
      <c r="H629" s="19"/>
      <c r="I629" s="20"/>
      <c r="J629" s="19"/>
      <c r="K629" s="21"/>
    </row>
    <row r="630" spans="8:11" x14ac:dyDescent="0.35">
      <c r="H630" s="19"/>
      <c r="I630" s="20"/>
      <c r="J630" s="19"/>
      <c r="K630" s="21"/>
    </row>
    <row r="631" spans="8:11" x14ac:dyDescent="0.35">
      <c r="H631" s="19"/>
      <c r="I631" s="20"/>
      <c r="J631" s="19"/>
      <c r="K631" s="21"/>
    </row>
    <row r="632" spans="8:11" x14ac:dyDescent="0.35">
      <c r="H632" s="19"/>
      <c r="I632" s="20"/>
      <c r="J632" s="19"/>
      <c r="K632" s="21"/>
    </row>
    <row r="633" spans="8:11" x14ac:dyDescent="0.35">
      <c r="H633" s="19"/>
      <c r="I633" s="20"/>
      <c r="J633" s="19"/>
      <c r="K633" s="21"/>
    </row>
    <row r="634" spans="8:11" x14ac:dyDescent="0.35">
      <c r="H634" s="19"/>
      <c r="I634" s="20"/>
      <c r="J634" s="19"/>
      <c r="K634" s="21"/>
    </row>
    <row r="635" spans="8:11" x14ac:dyDescent="0.35">
      <c r="H635" s="19"/>
      <c r="I635" s="20"/>
      <c r="J635" s="19"/>
      <c r="K635" s="21"/>
    </row>
    <row r="636" spans="8:11" x14ac:dyDescent="0.35">
      <c r="H636" s="19"/>
      <c r="I636" s="20"/>
      <c r="J636" s="19"/>
      <c r="K636" s="21"/>
    </row>
    <row r="637" spans="8:11" x14ac:dyDescent="0.35">
      <c r="H637" s="19"/>
      <c r="I637" s="20"/>
      <c r="J637" s="19"/>
      <c r="K637" s="21"/>
    </row>
    <row r="638" spans="8:11" x14ac:dyDescent="0.35">
      <c r="H638" s="19"/>
      <c r="I638" s="20"/>
      <c r="J638" s="19"/>
      <c r="K638" s="21"/>
    </row>
    <row r="639" spans="8:11" x14ac:dyDescent="0.35">
      <c r="H639" s="19"/>
      <c r="I639" s="20"/>
      <c r="J639" s="19"/>
      <c r="K639" s="21"/>
    </row>
    <row r="640" spans="8:11" x14ac:dyDescent="0.35">
      <c r="H640" s="19"/>
      <c r="I640" s="20"/>
      <c r="J640" s="19"/>
      <c r="K640" s="21"/>
    </row>
    <row r="641" spans="8:11" x14ac:dyDescent="0.35">
      <c r="H641" s="19"/>
      <c r="I641" s="20"/>
      <c r="J641" s="19"/>
      <c r="K641" s="21"/>
    </row>
    <row r="642" spans="8:11" x14ac:dyDescent="0.35">
      <c r="H642" s="19"/>
      <c r="I642" s="20"/>
      <c r="J642" s="19"/>
      <c r="K642" s="21"/>
    </row>
    <row r="643" spans="8:11" x14ac:dyDescent="0.35">
      <c r="H643" s="19"/>
      <c r="I643" s="20"/>
      <c r="J643" s="19"/>
      <c r="K643" s="21"/>
    </row>
    <row r="644" spans="8:11" x14ac:dyDescent="0.35">
      <c r="H644" s="19"/>
      <c r="I644" s="20"/>
      <c r="J644" s="19"/>
      <c r="K644" s="21"/>
    </row>
    <row r="645" spans="8:11" x14ac:dyDescent="0.35">
      <c r="H645" s="19"/>
      <c r="I645" s="20"/>
      <c r="J645" s="19"/>
      <c r="K645" s="21"/>
    </row>
    <row r="646" spans="8:11" x14ac:dyDescent="0.35">
      <c r="H646" s="19"/>
      <c r="I646" s="20"/>
      <c r="J646" s="19"/>
      <c r="K646" s="21"/>
    </row>
    <row r="647" spans="8:11" x14ac:dyDescent="0.35">
      <c r="H647" s="19"/>
      <c r="I647" s="20"/>
      <c r="J647" s="19"/>
      <c r="K647" s="21"/>
    </row>
    <row r="648" spans="8:11" x14ac:dyDescent="0.35">
      <c r="H648" s="19"/>
      <c r="I648" s="20"/>
      <c r="J648" s="19"/>
      <c r="K648" s="21"/>
    </row>
    <row r="649" spans="8:11" x14ac:dyDescent="0.35">
      <c r="H649" s="19"/>
      <c r="I649" s="20"/>
      <c r="J649" s="19"/>
      <c r="K649" s="21"/>
    </row>
    <row r="650" spans="8:11" x14ac:dyDescent="0.35">
      <c r="H650" s="19"/>
      <c r="I650" s="20"/>
      <c r="J650" s="19"/>
      <c r="K650" s="21"/>
    </row>
    <row r="651" spans="8:11" x14ac:dyDescent="0.35">
      <c r="H651" s="19"/>
      <c r="I651" s="20"/>
      <c r="J651" s="19"/>
      <c r="K651" s="21"/>
    </row>
    <row r="652" spans="8:11" x14ac:dyDescent="0.35">
      <c r="H652" s="19"/>
      <c r="I652" s="20"/>
      <c r="J652" s="19"/>
      <c r="K652" s="21"/>
    </row>
    <row r="653" spans="8:11" x14ac:dyDescent="0.35">
      <c r="H653" s="19"/>
      <c r="I653" s="20"/>
      <c r="J653" s="19"/>
      <c r="K653" s="21"/>
    </row>
    <row r="654" spans="8:11" x14ac:dyDescent="0.35">
      <c r="H654" s="19"/>
      <c r="I654" s="20"/>
      <c r="J654" s="19"/>
      <c r="K654" s="21"/>
    </row>
    <row r="655" spans="8:11" x14ac:dyDescent="0.35">
      <c r="H655" s="19"/>
      <c r="I655" s="20"/>
      <c r="J655" s="19"/>
      <c r="K655" s="21"/>
    </row>
    <row r="656" spans="8:11" x14ac:dyDescent="0.35">
      <c r="H656" s="19"/>
      <c r="I656" s="20"/>
      <c r="J656" s="19"/>
      <c r="K656" s="21"/>
    </row>
    <row r="657" spans="8:11" x14ac:dyDescent="0.35">
      <c r="H657" s="19"/>
      <c r="I657" s="20"/>
      <c r="J657" s="19"/>
      <c r="K657" s="21"/>
    </row>
    <row r="658" spans="8:11" x14ac:dyDescent="0.35">
      <c r="H658" s="19"/>
      <c r="I658" s="20"/>
      <c r="J658" s="19"/>
      <c r="K658" s="21"/>
    </row>
    <row r="659" spans="8:11" x14ac:dyDescent="0.35">
      <c r="H659" s="19"/>
      <c r="I659" s="20"/>
      <c r="J659" s="19"/>
      <c r="K659" s="21"/>
    </row>
    <row r="660" spans="8:11" x14ac:dyDescent="0.35">
      <c r="H660" s="19"/>
      <c r="I660" s="20"/>
      <c r="J660" s="19"/>
      <c r="K660" s="21"/>
    </row>
    <row r="661" spans="8:11" x14ac:dyDescent="0.35">
      <c r="H661" s="19"/>
      <c r="I661" s="20"/>
      <c r="J661" s="19"/>
      <c r="K661" s="21"/>
    </row>
    <row r="662" spans="8:11" x14ac:dyDescent="0.35">
      <c r="H662" s="19"/>
      <c r="I662" s="20"/>
      <c r="J662" s="19"/>
      <c r="K662" s="21"/>
    </row>
    <row r="663" spans="8:11" x14ac:dyDescent="0.35">
      <c r="H663" s="19"/>
      <c r="I663" s="20"/>
      <c r="J663" s="19"/>
      <c r="K663" s="21"/>
    </row>
    <row r="664" spans="8:11" x14ac:dyDescent="0.35">
      <c r="H664" s="19"/>
      <c r="I664" s="20"/>
      <c r="J664" s="19"/>
      <c r="K664" s="21"/>
    </row>
    <row r="665" spans="8:11" x14ac:dyDescent="0.35">
      <c r="H665" s="19"/>
      <c r="I665" s="20"/>
      <c r="J665" s="19"/>
      <c r="K665" s="21"/>
    </row>
    <row r="666" spans="8:11" x14ac:dyDescent="0.35">
      <c r="H666" s="19"/>
      <c r="I666" s="20"/>
      <c r="J666" s="19"/>
      <c r="K666" s="21"/>
    </row>
    <row r="667" spans="8:11" x14ac:dyDescent="0.35">
      <c r="H667" s="19"/>
      <c r="I667" s="20"/>
      <c r="J667" s="19"/>
      <c r="K667" s="21"/>
    </row>
    <row r="668" spans="8:11" x14ac:dyDescent="0.35">
      <c r="H668" s="19"/>
      <c r="I668" s="20"/>
      <c r="J668" s="19"/>
      <c r="K668" s="21"/>
    </row>
    <row r="669" spans="8:11" x14ac:dyDescent="0.35">
      <c r="H669" s="19"/>
      <c r="I669" s="20"/>
      <c r="J669" s="19"/>
      <c r="K669" s="21"/>
    </row>
    <row r="670" spans="8:11" x14ac:dyDescent="0.35">
      <c r="H670" s="19"/>
      <c r="I670" s="20"/>
      <c r="J670" s="19"/>
      <c r="K670" s="21"/>
    </row>
    <row r="671" spans="8:11" x14ac:dyDescent="0.35">
      <c r="H671" s="19"/>
      <c r="I671" s="20"/>
      <c r="J671" s="19"/>
      <c r="K671" s="21"/>
    </row>
    <row r="672" spans="8:11" x14ac:dyDescent="0.35">
      <c r="H672" s="19"/>
      <c r="I672" s="20"/>
      <c r="J672" s="19"/>
      <c r="K672" s="21"/>
    </row>
    <row r="673" spans="8:11" x14ac:dyDescent="0.35">
      <c r="H673" s="19"/>
      <c r="I673" s="20"/>
      <c r="J673" s="19"/>
      <c r="K673" s="21"/>
    </row>
    <row r="674" spans="8:11" x14ac:dyDescent="0.35">
      <c r="H674" s="19"/>
      <c r="I674" s="20"/>
      <c r="J674" s="19"/>
      <c r="K674" s="21"/>
    </row>
    <row r="675" spans="8:11" x14ac:dyDescent="0.35">
      <c r="H675" s="19"/>
      <c r="I675" s="20"/>
      <c r="J675" s="19"/>
      <c r="K675" s="21"/>
    </row>
    <row r="676" spans="8:11" x14ac:dyDescent="0.35">
      <c r="H676" s="19"/>
      <c r="I676" s="20"/>
      <c r="J676" s="19"/>
      <c r="K676" s="21"/>
    </row>
    <row r="677" spans="8:11" x14ac:dyDescent="0.35">
      <c r="H677" s="19"/>
      <c r="I677" s="20"/>
      <c r="J677" s="19"/>
      <c r="K677" s="21"/>
    </row>
    <row r="678" spans="8:11" x14ac:dyDescent="0.35">
      <c r="H678" s="19"/>
      <c r="I678" s="20"/>
      <c r="J678" s="19"/>
      <c r="K678" s="21"/>
    </row>
    <row r="679" spans="8:11" x14ac:dyDescent="0.35">
      <c r="H679" s="19"/>
      <c r="I679" s="20"/>
      <c r="J679" s="19"/>
      <c r="K679" s="21"/>
    </row>
    <row r="680" spans="8:11" x14ac:dyDescent="0.35">
      <c r="H680" s="19"/>
      <c r="I680" s="20"/>
      <c r="J680" s="19"/>
      <c r="K680" s="21"/>
    </row>
    <row r="681" spans="8:11" x14ac:dyDescent="0.35">
      <c r="H681" s="19"/>
      <c r="I681" s="20"/>
      <c r="J681" s="19"/>
      <c r="K681" s="21"/>
    </row>
    <row r="682" spans="8:11" x14ac:dyDescent="0.35">
      <c r="H682" s="19"/>
      <c r="I682" s="20"/>
      <c r="J682" s="19"/>
      <c r="K682" s="21"/>
    </row>
    <row r="683" spans="8:11" x14ac:dyDescent="0.35">
      <c r="H683" s="19"/>
      <c r="I683" s="20"/>
      <c r="J683" s="19"/>
      <c r="K683" s="21"/>
    </row>
    <row r="684" spans="8:11" x14ac:dyDescent="0.35">
      <c r="H684" s="19"/>
      <c r="I684" s="20"/>
      <c r="J684" s="19"/>
      <c r="K684" s="21"/>
    </row>
    <row r="685" spans="8:11" x14ac:dyDescent="0.35">
      <c r="H685" s="19"/>
      <c r="I685" s="20"/>
      <c r="J685" s="19"/>
      <c r="K685" s="21"/>
    </row>
    <row r="686" spans="8:11" x14ac:dyDescent="0.35">
      <c r="H686" s="19"/>
      <c r="I686" s="20"/>
      <c r="J686" s="19"/>
      <c r="K686" s="21"/>
    </row>
    <row r="687" spans="8:11" x14ac:dyDescent="0.35">
      <c r="H687" s="19"/>
      <c r="I687" s="20"/>
      <c r="J687" s="19"/>
      <c r="K687" s="21"/>
    </row>
    <row r="688" spans="8:11" x14ac:dyDescent="0.35">
      <c r="H688" s="19"/>
      <c r="I688" s="20"/>
      <c r="J688" s="19"/>
      <c r="K688" s="21"/>
    </row>
    <row r="689" spans="8:11" x14ac:dyDescent="0.35">
      <c r="H689" s="19"/>
      <c r="I689" s="20"/>
      <c r="J689" s="19"/>
      <c r="K689" s="21"/>
    </row>
    <row r="690" spans="8:11" x14ac:dyDescent="0.35">
      <c r="H690" s="19"/>
      <c r="I690" s="20"/>
      <c r="J690" s="19"/>
      <c r="K690" s="21"/>
    </row>
    <row r="691" spans="8:11" x14ac:dyDescent="0.35">
      <c r="H691" s="19"/>
      <c r="I691" s="20"/>
      <c r="J691" s="19"/>
      <c r="K691" s="21"/>
    </row>
    <row r="692" spans="8:11" x14ac:dyDescent="0.35">
      <c r="H692" s="19"/>
      <c r="I692" s="20"/>
      <c r="J692" s="19"/>
      <c r="K692" s="21"/>
    </row>
    <row r="693" spans="8:11" x14ac:dyDescent="0.35">
      <c r="H693" s="19"/>
      <c r="I693" s="20"/>
      <c r="J693" s="19"/>
      <c r="K693" s="21"/>
    </row>
    <row r="694" spans="8:11" x14ac:dyDescent="0.35">
      <c r="H694" s="19"/>
      <c r="I694" s="20"/>
      <c r="J694" s="19"/>
      <c r="K694" s="21"/>
    </row>
    <row r="695" spans="8:11" x14ac:dyDescent="0.35">
      <c r="H695" s="19"/>
      <c r="I695" s="20"/>
      <c r="J695" s="19"/>
      <c r="K695" s="21"/>
    </row>
    <row r="696" spans="8:11" x14ac:dyDescent="0.35">
      <c r="H696" s="19"/>
      <c r="I696" s="20"/>
      <c r="J696" s="19"/>
      <c r="K696" s="21"/>
    </row>
    <row r="697" spans="8:11" x14ac:dyDescent="0.35">
      <c r="H697" s="19"/>
      <c r="I697" s="20"/>
      <c r="J697" s="19"/>
      <c r="K697" s="21"/>
    </row>
    <row r="698" spans="8:11" x14ac:dyDescent="0.35">
      <c r="H698" s="19"/>
      <c r="I698" s="20"/>
      <c r="J698" s="19"/>
      <c r="K698" s="21"/>
    </row>
    <row r="699" spans="8:11" x14ac:dyDescent="0.35">
      <c r="H699" s="19"/>
      <c r="I699" s="20"/>
      <c r="J699" s="19"/>
      <c r="K699" s="21"/>
    </row>
    <row r="700" spans="8:11" x14ac:dyDescent="0.35">
      <c r="H700" s="19"/>
      <c r="I700" s="20"/>
      <c r="J700" s="19"/>
      <c r="K700" s="21"/>
    </row>
    <row r="701" spans="8:11" x14ac:dyDescent="0.35">
      <c r="H701" s="19"/>
      <c r="I701" s="20"/>
      <c r="J701" s="19"/>
      <c r="K701" s="21"/>
    </row>
    <row r="702" spans="8:11" x14ac:dyDescent="0.35">
      <c r="H702" s="19"/>
      <c r="I702" s="20"/>
      <c r="J702" s="19"/>
      <c r="K702" s="21"/>
    </row>
    <row r="703" spans="8:11" x14ac:dyDescent="0.35">
      <c r="H703" s="19"/>
      <c r="I703" s="20"/>
      <c r="J703" s="19"/>
      <c r="K703" s="21"/>
    </row>
    <row r="704" spans="8:11" x14ac:dyDescent="0.35">
      <c r="H704" s="19"/>
      <c r="I704" s="20"/>
      <c r="J704" s="19"/>
      <c r="K704" s="21"/>
    </row>
    <row r="705" spans="8:11" x14ac:dyDescent="0.35">
      <c r="H705" s="19"/>
      <c r="I705" s="20"/>
      <c r="J705" s="19"/>
      <c r="K705" s="21"/>
    </row>
    <row r="706" spans="8:11" x14ac:dyDescent="0.35">
      <c r="H706" s="19"/>
      <c r="I706" s="20"/>
      <c r="J706" s="19"/>
      <c r="K706" s="21"/>
    </row>
    <row r="707" spans="8:11" x14ac:dyDescent="0.35">
      <c r="H707" s="19"/>
      <c r="I707" s="20"/>
      <c r="J707" s="19"/>
      <c r="K707" s="21"/>
    </row>
    <row r="708" spans="8:11" x14ac:dyDescent="0.35">
      <c r="H708" s="19"/>
      <c r="I708" s="20"/>
      <c r="J708" s="19"/>
      <c r="K708" s="21"/>
    </row>
    <row r="709" spans="8:11" x14ac:dyDescent="0.35">
      <c r="H709" s="19"/>
      <c r="I709" s="20"/>
      <c r="J709" s="19"/>
      <c r="K709" s="21"/>
    </row>
    <row r="710" spans="8:11" x14ac:dyDescent="0.35">
      <c r="H710" s="19"/>
      <c r="I710" s="20"/>
      <c r="J710" s="19"/>
      <c r="K710" s="21"/>
    </row>
    <row r="711" spans="8:11" x14ac:dyDescent="0.35">
      <c r="H711" s="19"/>
      <c r="I711" s="20"/>
      <c r="J711" s="19"/>
      <c r="K711" s="21"/>
    </row>
    <row r="712" spans="8:11" x14ac:dyDescent="0.35">
      <c r="H712" s="19"/>
      <c r="I712" s="20"/>
      <c r="J712" s="19"/>
      <c r="K712" s="21"/>
    </row>
    <row r="713" spans="8:11" x14ac:dyDescent="0.35">
      <c r="H713" s="19"/>
      <c r="I713" s="20"/>
      <c r="J713" s="19"/>
      <c r="K713" s="21"/>
    </row>
    <row r="714" spans="8:11" x14ac:dyDescent="0.35">
      <c r="H714" s="19"/>
      <c r="I714" s="20"/>
      <c r="J714" s="19"/>
      <c r="K714" s="21"/>
    </row>
    <row r="715" spans="8:11" x14ac:dyDescent="0.35">
      <c r="H715" s="19"/>
      <c r="I715" s="20"/>
      <c r="J715" s="19"/>
      <c r="K715" s="21"/>
    </row>
    <row r="716" spans="8:11" x14ac:dyDescent="0.35">
      <c r="H716" s="19"/>
      <c r="I716" s="20"/>
      <c r="J716" s="19"/>
      <c r="K716" s="21"/>
    </row>
    <row r="717" spans="8:11" x14ac:dyDescent="0.35">
      <c r="H717" s="19"/>
      <c r="I717" s="20"/>
      <c r="J717" s="19"/>
      <c r="K717" s="21"/>
    </row>
    <row r="718" spans="8:11" x14ac:dyDescent="0.35">
      <c r="H718" s="19"/>
      <c r="I718" s="20"/>
      <c r="J718" s="19"/>
      <c r="K718" s="21"/>
    </row>
    <row r="719" spans="8:11" x14ac:dyDescent="0.35">
      <c r="H719" s="19"/>
      <c r="I719" s="20"/>
      <c r="J719" s="19"/>
      <c r="K719" s="21"/>
    </row>
    <row r="720" spans="8:11" x14ac:dyDescent="0.35">
      <c r="H720" s="19"/>
      <c r="I720" s="20"/>
      <c r="J720" s="19"/>
      <c r="K720" s="21"/>
    </row>
    <row r="721" spans="8:11" x14ac:dyDescent="0.35">
      <c r="H721" s="19"/>
      <c r="I721" s="20"/>
      <c r="J721" s="19"/>
      <c r="K721" s="21"/>
    </row>
    <row r="722" spans="8:11" x14ac:dyDescent="0.35">
      <c r="H722" s="19"/>
      <c r="I722" s="20"/>
      <c r="J722" s="19"/>
      <c r="K722" s="21"/>
    </row>
    <row r="723" spans="8:11" x14ac:dyDescent="0.35">
      <c r="H723" s="19"/>
      <c r="I723" s="20"/>
      <c r="J723" s="19"/>
      <c r="K723" s="21"/>
    </row>
    <row r="724" spans="8:11" x14ac:dyDescent="0.35">
      <c r="H724" s="19"/>
      <c r="I724" s="20"/>
      <c r="J724" s="19"/>
      <c r="K724" s="21"/>
    </row>
    <row r="725" spans="8:11" x14ac:dyDescent="0.35">
      <c r="H725" s="19"/>
      <c r="I725" s="20"/>
      <c r="J725" s="19"/>
      <c r="K725" s="21"/>
    </row>
    <row r="726" spans="8:11" x14ac:dyDescent="0.35">
      <c r="H726" s="19"/>
      <c r="I726" s="20"/>
      <c r="J726" s="19"/>
      <c r="K726" s="21"/>
    </row>
    <row r="727" spans="8:11" x14ac:dyDescent="0.35">
      <c r="H727" s="19"/>
      <c r="I727" s="20"/>
      <c r="J727" s="19"/>
      <c r="K727" s="21"/>
    </row>
    <row r="728" spans="8:11" x14ac:dyDescent="0.35">
      <c r="H728" s="19"/>
      <c r="I728" s="20"/>
      <c r="J728" s="19"/>
      <c r="K728" s="21"/>
    </row>
    <row r="729" spans="8:11" x14ac:dyDescent="0.35">
      <c r="H729" s="19"/>
      <c r="I729" s="20"/>
      <c r="J729" s="19"/>
      <c r="K729" s="21"/>
    </row>
    <row r="730" spans="8:11" x14ac:dyDescent="0.35">
      <c r="H730" s="19"/>
      <c r="I730" s="20"/>
      <c r="J730" s="19"/>
      <c r="K730" s="21"/>
    </row>
    <row r="731" spans="8:11" x14ac:dyDescent="0.35">
      <c r="H731" s="19"/>
      <c r="I731" s="20"/>
      <c r="J731" s="19"/>
      <c r="K731" s="21"/>
    </row>
    <row r="732" spans="8:11" x14ac:dyDescent="0.35">
      <c r="H732" s="19"/>
      <c r="I732" s="20"/>
      <c r="J732" s="19"/>
      <c r="K732" s="21"/>
    </row>
    <row r="733" spans="8:11" x14ac:dyDescent="0.35">
      <c r="H733" s="19"/>
      <c r="I733" s="20"/>
      <c r="J733" s="19"/>
      <c r="K733" s="21"/>
    </row>
    <row r="734" spans="8:11" x14ac:dyDescent="0.35">
      <c r="H734" s="19"/>
      <c r="I734" s="20"/>
      <c r="J734" s="19"/>
      <c r="K734" s="21"/>
    </row>
    <row r="735" spans="8:11" x14ac:dyDescent="0.35">
      <c r="H735" s="19"/>
      <c r="I735" s="20"/>
      <c r="J735" s="19"/>
      <c r="K735" s="21"/>
    </row>
    <row r="736" spans="8:11" x14ac:dyDescent="0.35">
      <c r="H736" s="19"/>
      <c r="I736" s="20"/>
      <c r="J736" s="19"/>
      <c r="K736" s="21"/>
    </row>
    <row r="737" spans="8:11" x14ac:dyDescent="0.35">
      <c r="H737" s="19"/>
      <c r="I737" s="20"/>
      <c r="J737" s="19"/>
      <c r="K737" s="21"/>
    </row>
    <row r="738" spans="8:11" x14ac:dyDescent="0.35">
      <c r="H738" s="19"/>
      <c r="I738" s="20"/>
      <c r="J738" s="19"/>
      <c r="K738" s="21"/>
    </row>
    <row r="739" spans="8:11" x14ac:dyDescent="0.35">
      <c r="H739" s="19"/>
      <c r="I739" s="20"/>
      <c r="J739" s="19"/>
      <c r="K739" s="21"/>
    </row>
    <row r="740" spans="8:11" x14ac:dyDescent="0.35">
      <c r="H740" s="19"/>
      <c r="I740" s="20"/>
      <c r="J740" s="19"/>
      <c r="K740" s="21"/>
    </row>
    <row r="741" spans="8:11" x14ac:dyDescent="0.35">
      <c r="H741" s="19"/>
      <c r="I741" s="20"/>
      <c r="J741" s="19"/>
      <c r="K741" s="21"/>
    </row>
    <row r="742" spans="8:11" x14ac:dyDescent="0.35">
      <c r="H742" s="19"/>
      <c r="I742" s="20"/>
      <c r="J742" s="19"/>
      <c r="K742" s="21"/>
    </row>
    <row r="743" spans="8:11" x14ac:dyDescent="0.35">
      <c r="H743" s="19"/>
      <c r="I743" s="20"/>
      <c r="J743" s="19"/>
      <c r="K743" s="21"/>
    </row>
    <row r="744" spans="8:11" x14ac:dyDescent="0.35">
      <c r="H744" s="19"/>
      <c r="I744" s="20"/>
      <c r="J744" s="19"/>
      <c r="K744" s="21"/>
    </row>
    <row r="745" spans="8:11" x14ac:dyDescent="0.35">
      <c r="H745" s="19"/>
      <c r="I745" s="20"/>
      <c r="J745" s="19"/>
      <c r="K745" s="21"/>
    </row>
    <row r="746" spans="8:11" x14ac:dyDescent="0.35">
      <c r="H746" s="19"/>
      <c r="I746" s="20"/>
      <c r="J746" s="19"/>
      <c r="K746" s="21"/>
    </row>
    <row r="747" spans="8:11" x14ac:dyDescent="0.35">
      <c r="H747" s="19"/>
      <c r="I747" s="20"/>
      <c r="J747" s="19"/>
      <c r="K747" s="21"/>
    </row>
    <row r="748" spans="8:11" x14ac:dyDescent="0.35">
      <c r="H748" s="19"/>
      <c r="I748" s="20"/>
      <c r="J748" s="19"/>
      <c r="K748" s="21"/>
    </row>
    <row r="749" spans="8:11" x14ac:dyDescent="0.35">
      <c r="H749" s="19"/>
      <c r="I749" s="20"/>
      <c r="J749" s="19"/>
      <c r="K749" s="21"/>
    </row>
    <row r="750" spans="8:11" x14ac:dyDescent="0.35">
      <c r="H750" s="19"/>
      <c r="I750" s="20"/>
      <c r="J750" s="19"/>
      <c r="K750" s="21"/>
    </row>
    <row r="751" spans="8:11" x14ac:dyDescent="0.35">
      <c r="H751" s="19"/>
      <c r="I751" s="20"/>
      <c r="J751" s="19"/>
      <c r="K751" s="21"/>
    </row>
    <row r="752" spans="8:11" x14ac:dyDescent="0.35">
      <c r="H752" s="19"/>
      <c r="I752" s="20"/>
      <c r="J752" s="19"/>
      <c r="K752" s="21"/>
    </row>
    <row r="753" spans="8:11" x14ac:dyDescent="0.35">
      <c r="H753" s="19"/>
      <c r="I753" s="20"/>
      <c r="J753" s="19"/>
      <c r="K753" s="21"/>
    </row>
    <row r="754" spans="8:11" x14ac:dyDescent="0.35">
      <c r="H754" s="19"/>
      <c r="I754" s="20"/>
      <c r="J754" s="19"/>
      <c r="K754" s="21"/>
    </row>
    <row r="755" spans="8:11" x14ac:dyDescent="0.35">
      <c r="H755" s="19"/>
      <c r="I755" s="20"/>
      <c r="J755" s="19"/>
      <c r="K755" s="21"/>
    </row>
    <row r="756" spans="8:11" x14ac:dyDescent="0.35">
      <c r="H756" s="19"/>
      <c r="I756" s="20"/>
      <c r="J756" s="19"/>
      <c r="K756" s="21"/>
    </row>
    <row r="757" spans="8:11" x14ac:dyDescent="0.35">
      <c r="H757" s="19"/>
      <c r="I757" s="20"/>
      <c r="J757" s="19"/>
      <c r="K757" s="21"/>
    </row>
    <row r="758" spans="8:11" x14ac:dyDescent="0.35">
      <c r="H758" s="19"/>
      <c r="I758" s="20"/>
      <c r="J758" s="19"/>
      <c r="K758" s="21"/>
    </row>
    <row r="759" spans="8:11" x14ac:dyDescent="0.35">
      <c r="H759" s="19"/>
      <c r="I759" s="20"/>
      <c r="J759" s="19"/>
      <c r="K759" s="21"/>
    </row>
    <row r="760" spans="8:11" x14ac:dyDescent="0.35">
      <c r="H760" s="19"/>
      <c r="I760" s="20"/>
      <c r="J760" s="19"/>
      <c r="K760" s="21"/>
    </row>
    <row r="761" spans="8:11" x14ac:dyDescent="0.35">
      <c r="H761" s="19"/>
      <c r="I761" s="20"/>
      <c r="J761" s="19"/>
      <c r="K761" s="21"/>
    </row>
    <row r="762" spans="8:11" x14ac:dyDescent="0.35">
      <c r="H762" s="19"/>
      <c r="I762" s="20"/>
      <c r="J762" s="19"/>
      <c r="K762" s="21"/>
    </row>
    <row r="763" spans="8:11" x14ac:dyDescent="0.35">
      <c r="H763" s="19"/>
      <c r="I763" s="20"/>
      <c r="J763" s="19"/>
      <c r="K763" s="21"/>
    </row>
    <row r="764" spans="8:11" x14ac:dyDescent="0.35">
      <c r="H764" s="19"/>
      <c r="I764" s="20"/>
      <c r="J764" s="19"/>
      <c r="K764" s="21"/>
    </row>
    <row r="765" spans="8:11" x14ac:dyDescent="0.35">
      <c r="H765" s="19"/>
      <c r="I765" s="20"/>
      <c r="J765" s="19"/>
      <c r="K765" s="21"/>
    </row>
    <row r="766" spans="8:11" x14ac:dyDescent="0.35">
      <c r="H766" s="19"/>
      <c r="I766" s="20"/>
      <c r="J766" s="19"/>
      <c r="K766" s="21"/>
    </row>
    <row r="767" spans="8:11" x14ac:dyDescent="0.35">
      <c r="H767" s="19"/>
      <c r="I767" s="20"/>
      <c r="J767" s="19"/>
      <c r="K767" s="21"/>
    </row>
    <row r="768" spans="8:11" x14ac:dyDescent="0.35">
      <c r="H768" s="19"/>
      <c r="I768" s="20"/>
      <c r="J768" s="19"/>
      <c r="K768" s="21"/>
    </row>
    <row r="769" spans="8:11" x14ac:dyDescent="0.35">
      <c r="H769" s="19"/>
      <c r="I769" s="20"/>
      <c r="J769" s="19"/>
      <c r="K769" s="21"/>
    </row>
    <row r="770" spans="8:11" x14ac:dyDescent="0.35">
      <c r="H770" s="19"/>
      <c r="I770" s="20"/>
      <c r="J770" s="19"/>
      <c r="K770" s="21"/>
    </row>
    <row r="771" spans="8:11" x14ac:dyDescent="0.35">
      <c r="H771" s="19"/>
      <c r="I771" s="20"/>
      <c r="J771" s="19"/>
      <c r="K771" s="21"/>
    </row>
    <row r="772" spans="8:11" x14ac:dyDescent="0.35">
      <c r="H772" s="19"/>
      <c r="I772" s="20"/>
      <c r="J772" s="19"/>
      <c r="K772" s="21"/>
    </row>
    <row r="773" spans="8:11" x14ac:dyDescent="0.35">
      <c r="H773" s="19"/>
      <c r="I773" s="20"/>
      <c r="J773" s="19"/>
      <c r="K773" s="21"/>
    </row>
    <row r="774" spans="8:11" x14ac:dyDescent="0.35">
      <c r="H774" s="19"/>
      <c r="I774" s="20"/>
      <c r="J774" s="19"/>
      <c r="K774" s="21"/>
    </row>
    <row r="775" spans="8:11" x14ac:dyDescent="0.35">
      <c r="H775" s="19"/>
      <c r="I775" s="20"/>
      <c r="J775" s="19"/>
      <c r="K775" s="21"/>
    </row>
    <row r="776" spans="8:11" x14ac:dyDescent="0.35">
      <c r="H776" s="19"/>
      <c r="I776" s="20"/>
      <c r="J776" s="19"/>
      <c r="K776" s="21"/>
    </row>
    <row r="777" spans="8:11" x14ac:dyDescent="0.35">
      <c r="H777" s="19"/>
      <c r="I777" s="20"/>
      <c r="J777" s="19"/>
      <c r="K777" s="21"/>
    </row>
    <row r="778" spans="8:11" x14ac:dyDescent="0.35">
      <c r="H778" s="19"/>
      <c r="I778" s="20"/>
      <c r="J778" s="19"/>
      <c r="K778" s="21"/>
    </row>
    <row r="779" spans="8:11" x14ac:dyDescent="0.35">
      <c r="H779" s="19"/>
      <c r="I779" s="20"/>
      <c r="J779" s="19"/>
      <c r="K779" s="21"/>
    </row>
    <row r="780" spans="8:11" x14ac:dyDescent="0.35">
      <c r="H780" s="19"/>
      <c r="I780" s="20"/>
      <c r="J780" s="19"/>
      <c r="K780" s="21"/>
    </row>
    <row r="781" spans="8:11" x14ac:dyDescent="0.35">
      <c r="H781" s="19"/>
      <c r="I781" s="20"/>
      <c r="J781" s="19"/>
      <c r="K781" s="21"/>
    </row>
    <row r="782" spans="8:11" x14ac:dyDescent="0.35">
      <c r="H782" s="19"/>
      <c r="I782" s="20"/>
      <c r="J782" s="19"/>
      <c r="K782" s="21"/>
    </row>
    <row r="783" spans="8:11" x14ac:dyDescent="0.35">
      <c r="H783" s="19"/>
      <c r="I783" s="20"/>
      <c r="J783" s="19"/>
      <c r="K783" s="21"/>
    </row>
    <row r="784" spans="8:11" x14ac:dyDescent="0.35">
      <c r="H784" s="19"/>
      <c r="I784" s="20"/>
      <c r="J784" s="19"/>
      <c r="K784" s="21"/>
    </row>
    <row r="785" spans="8:11" x14ac:dyDescent="0.35">
      <c r="H785" s="19"/>
      <c r="I785" s="20"/>
      <c r="J785" s="19"/>
      <c r="K785" s="21"/>
    </row>
    <row r="786" spans="8:11" x14ac:dyDescent="0.35">
      <c r="H786" s="19"/>
      <c r="I786" s="20"/>
      <c r="J786" s="19"/>
      <c r="K786" s="21"/>
    </row>
    <row r="787" spans="8:11" x14ac:dyDescent="0.35">
      <c r="H787" s="19"/>
      <c r="I787" s="20"/>
      <c r="J787" s="19"/>
      <c r="K787" s="21"/>
    </row>
    <row r="788" spans="8:11" x14ac:dyDescent="0.35">
      <c r="H788" s="19"/>
      <c r="I788" s="20"/>
      <c r="J788" s="19"/>
      <c r="K788" s="21"/>
    </row>
    <row r="789" spans="8:11" x14ac:dyDescent="0.35">
      <c r="H789" s="19"/>
      <c r="I789" s="20"/>
      <c r="J789" s="19"/>
      <c r="K789" s="21"/>
    </row>
    <row r="790" spans="8:11" x14ac:dyDescent="0.35">
      <c r="H790" s="19"/>
      <c r="I790" s="20"/>
      <c r="J790" s="19"/>
      <c r="K790" s="21"/>
    </row>
    <row r="791" spans="8:11" x14ac:dyDescent="0.35">
      <c r="H791" s="19"/>
      <c r="I791" s="20"/>
      <c r="J791" s="19"/>
      <c r="K791" s="21"/>
    </row>
    <row r="792" spans="8:11" x14ac:dyDescent="0.35">
      <c r="H792" s="19"/>
      <c r="I792" s="20"/>
      <c r="J792" s="19"/>
      <c r="K792" s="21"/>
    </row>
    <row r="793" spans="8:11" x14ac:dyDescent="0.35">
      <c r="H793" s="19"/>
      <c r="I793" s="20"/>
      <c r="J793" s="19"/>
      <c r="K793" s="21"/>
    </row>
    <row r="794" spans="8:11" x14ac:dyDescent="0.35">
      <c r="H794" s="19"/>
      <c r="I794" s="20"/>
      <c r="J794" s="19"/>
      <c r="K794" s="21"/>
    </row>
    <row r="795" spans="8:11" x14ac:dyDescent="0.35">
      <c r="H795" s="19"/>
      <c r="I795" s="20"/>
      <c r="J795" s="19"/>
      <c r="K795" s="21"/>
    </row>
    <row r="796" spans="8:11" x14ac:dyDescent="0.35">
      <c r="H796" s="19"/>
      <c r="I796" s="20"/>
      <c r="J796" s="19"/>
      <c r="K796" s="21"/>
    </row>
    <row r="797" spans="8:11" x14ac:dyDescent="0.35">
      <c r="H797" s="19"/>
      <c r="I797" s="20"/>
      <c r="J797" s="19"/>
      <c r="K797" s="21"/>
    </row>
    <row r="798" spans="8:11" x14ac:dyDescent="0.35">
      <c r="H798" s="19"/>
      <c r="I798" s="20"/>
      <c r="J798" s="19"/>
      <c r="K798" s="21"/>
    </row>
    <row r="799" spans="8:11" x14ac:dyDescent="0.35">
      <c r="H799" s="19"/>
      <c r="I799" s="20"/>
      <c r="J799" s="19"/>
      <c r="K799" s="21"/>
    </row>
    <row r="800" spans="8:11" x14ac:dyDescent="0.35">
      <c r="H800" s="19"/>
      <c r="I800" s="20"/>
      <c r="J800" s="19"/>
      <c r="K800" s="21"/>
    </row>
    <row r="801" spans="8:11" x14ac:dyDescent="0.35">
      <c r="H801" s="19"/>
      <c r="I801" s="20"/>
      <c r="J801" s="19"/>
      <c r="K801" s="21"/>
    </row>
    <row r="802" spans="8:11" x14ac:dyDescent="0.35">
      <c r="H802" s="19"/>
      <c r="I802" s="20"/>
      <c r="J802" s="19"/>
      <c r="K802" s="21"/>
    </row>
    <row r="803" spans="8:11" x14ac:dyDescent="0.35">
      <c r="H803" s="19"/>
      <c r="I803" s="20"/>
      <c r="J803" s="19"/>
      <c r="K803" s="21"/>
    </row>
    <row r="804" spans="8:11" x14ac:dyDescent="0.35">
      <c r="H804" s="19"/>
      <c r="I804" s="20"/>
      <c r="J804" s="19"/>
      <c r="K804" s="21"/>
    </row>
    <row r="805" spans="8:11" x14ac:dyDescent="0.35">
      <c r="H805" s="19"/>
      <c r="I805" s="20"/>
      <c r="J805" s="19"/>
      <c r="K805" s="21"/>
    </row>
    <row r="806" spans="8:11" x14ac:dyDescent="0.35">
      <c r="H806" s="19"/>
      <c r="I806" s="20"/>
      <c r="J806" s="19"/>
      <c r="K806" s="21"/>
    </row>
    <row r="807" spans="8:11" x14ac:dyDescent="0.35">
      <c r="H807" s="19"/>
      <c r="I807" s="20"/>
      <c r="J807" s="19"/>
      <c r="K807" s="21"/>
    </row>
    <row r="808" spans="8:11" x14ac:dyDescent="0.35">
      <c r="H808" s="19"/>
      <c r="I808" s="20"/>
      <c r="J808" s="19"/>
      <c r="K808" s="21"/>
    </row>
    <row r="809" spans="8:11" x14ac:dyDescent="0.35">
      <c r="H809" s="19"/>
      <c r="I809" s="20"/>
      <c r="J809" s="19"/>
      <c r="K809" s="21"/>
    </row>
    <row r="810" spans="8:11" x14ac:dyDescent="0.35">
      <c r="H810" s="19"/>
      <c r="I810" s="20"/>
      <c r="J810" s="19"/>
      <c r="K810" s="21"/>
    </row>
    <row r="811" spans="8:11" x14ac:dyDescent="0.35">
      <c r="H811" s="19"/>
      <c r="I811" s="20"/>
      <c r="J811" s="19"/>
      <c r="K811" s="21"/>
    </row>
    <row r="812" spans="8:11" x14ac:dyDescent="0.35">
      <c r="H812" s="19"/>
      <c r="I812" s="20"/>
      <c r="J812" s="19"/>
      <c r="K812" s="21"/>
    </row>
    <row r="813" spans="8:11" x14ac:dyDescent="0.35">
      <c r="H813" s="19"/>
      <c r="I813" s="20"/>
      <c r="J813" s="19"/>
      <c r="K813" s="21"/>
    </row>
    <row r="814" spans="8:11" x14ac:dyDescent="0.35">
      <c r="H814" s="19"/>
      <c r="I814" s="20"/>
      <c r="J814" s="19"/>
      <c r="K814" s="21"/>
    </row>
    <row r="815" spans="8:11" x14ac:dyDescent="0.35">
      <c r="H815" s="19"/>
      <c r="I815" s="20"/>
      <c r="J815" s="19"/>
      <c r="K815" s="21"/>
    </row>
    <row r="816" spans="8:11" x14ac:dyDescent="0.35">
      <c r="H816" s="19"/>
      <c r="I816" s="20"/>
      <c r="J816" s="19"/>
      <c r="K816" s="21"/>
    </row>
    <row r="817" spans="8:11" x14ac:dyDescent="0.35">
      <c r="H817" s="19"/>
      <c r="I817" s="20"/>
      <c r="J817" s="19"/>
      <c r="K817" s="21"/>
    </row>
    <row r="818" spans="8:11" x14ac:dyDescent="0.35">
      <c r="H818" s="19"/>
      <c r="I818" s="20"/>
      <c r="J818" s="19"/>
      <c r="K818" s="21"/>
    </row>
    <row r="819" spans="8:11" x14ac:dyDescent="0.35">
      <c r="H819" s="19"/>
      <c r="I819" s="20"/>
      <c r="J819" s="19"/>
      <c r="K819" s="21"/>
    </row>
    <row r="820" spans="8:11" x14ac:dyDescent="0.35">
      <c r="H820" s="19"/>
      <c r="I820" s="20"/>
      <c r="J820" s="19"/>
      <c r="K820" s="21"/>
    </row>
    <row r="821" spans="8:11" x14ac:dyDescent="0.35">
      <c r="H821" s="19"/>
      <c r="I821" s="20"/>
      <c r="J821" s="19"/>
      <c r="K821" s="21"/>
    </row>
    <row r="822" spans="8:11" x14ac:dyDescent="0.35">
      <c r="H822" s="19"/>
      <c r="I822" s="20"/>
      <c r="J822" s="19"/>
      <c r="K822" s="21"/>
    </row>
    <row r="823" spans="8:11" x14ac:dyDescent="0.35">
      <c r="H823" s="19"/>
      <c r="I823" s="20"/>
      <c r="J823" s="19"/>
      <c r="K823" s="21"/>
    </row>
    <row r="824" spans="8:11" x14ac:dyDescent="0.35">
      <c r="H824" s="19"/>
      <c r="I824" s="20"/>
      <c r="J824" s="19"/>
      <c r="K824" s="21"/>
    </row>
    <row r="825" spans="8:11" x14ac:dyDescent="0.35">
      <c r="H825" s="19"/>
      <c r="I825" s="20"/>
      <c r="J825" s="19"/>
      <c r="K825" s="21"/>
    </row>
    <row r="826" spans="8:11" x14ac:dyDescent="0.35">
      <c r="H826" s="19"/>
      <c r="I826" s="20"/>
      <c r="J826" s="19"/>
      <c r="K826" s="21"/>
    </row>
    <row r="827" spans="8:11" x14ac:dyDescent="0.35">
      <c r="H827" s="19"/>
      <c r="I827" s="20"/>
      <c r="J827" s="19"/>
      <c r="K827" s="21"/>
    </row>
    <row r="828" spans="8:11" x14ac:dyDescent="0.35">
      <c r="H828" s="19"/>
      <c r="I828" s="20"/>
      <c r="J828" s="19"/>
      <c r="K828" s="21"/>
    </row>
    <row r="829" spans="8:11" x14ac:dyDescent="0.35">
      <c r="H829" s="19"/>
      <c r="I829" s="20"/>
      <c r="J829" s="19"/>
      <c r="K829" s="21"/>
    </row>
    <row r="830" spans="8:11" x14ac:dyDescent="0.35">
      <c r="H830" s="19"/>
      <c r="I830" s="20"/>
      <c r="J830" s="19"/>
      <c r="K830" s="21"/>
    </row>
    <row r="831" spans="8:11" x14ac:dyDescent="0.35">
      <c r="H831" s="19"/>
      <c r="I831" s="20"/>
      <c r="J831" s="19"/>
      <c r="K831" s="21"/>
    </row>
    <row r="832" spans="8:11" x14ac:dyDescent="0.35">
      <c r="H832" s="19"/>
      <c r="I832" s="20"/>
      <c r="J832" s="19"/>
      <c r="K832" s="21"/>
    </row>
    <row r="833" spans="8:11" x14ac:dyDescent="0.35">
      <c r="H833" s="19"/>
      <c r="I833" s="20"/>
      <c r="J833" s="19"/>
      <c r="K833" s="21"/>
    </row>
    <row r="834" spans="8:11" x14ac:dyDescent="0.35">
      <c r="H834" s="19"/>
      <c r="I834" s="20"/>
      <c r="J834" s="19"/>
      <c r="K834" s="21"/>
    </row>
    <row r="835" spans="8:11" x14ac:dyDescent="0.35">
      <c r="H835" s="19"/>
      <c r="I835" s="20"/>
      <c r="J835" s="19"/>
      <c r="K835" s="21"/>
    </row>
    <row r="836" spans="8:11" x14ac:dyDescent="0.35">
      <c r="H836" s="19"/>
      <c r="I836" s="20"/>
      <c r="J836" s="19"/>
      <c r="K836" s="21"/>
    </row>
    <row r="837" spans="8:11" x14ac:dyDescent="0.35">
      <c r="H837" s="19"/>
      <c r="I837" s="20"/>
      <c r="J837" s="19"/>
      <c r="K837" s="21"/>
    </row>
    <row r="838" spans="8:11" x14ac:dyDescent="0.35">
      <c r="H838" s="19"/>
      <c r="I838" s="20"/>
      <c r="J838" s="19"/>
      <c r="K838" s="21"/>
    </row>
    <row r="839" spans="8:11" x14ac:dyDescent="0.35">
      <c r="H839" s="19"/>
      <c r="I839" s="20"/>
      <c r="J839" s="19"/>
      <c r="K839" s="21"/>
    </row>
    <row r="840" spans="8:11" x14ac:dyDescent="0.35">
      <c r="H840" s="19"/>
      <c r="I840" s="20"/>
      <c r="J840" s="19"/>
      <c r="K840" s="21"/>
    </row>
    <row r="841" spans="8:11" x14ac:dyDescent="0.35">
      <c r="H841" s="19"/>
      <c r="I841" s="20"/>
      <c r="J841" s="19"/>
      <c r="K841" s="21"/>
    </row>
    <row r="842" spans="8:11" x14ac:dyDescent="0.35">
      <c r="H842" s="19"/>
      <c r="I842" s="20"/>
      <c r="J842" s="19"/>
      <c r="K842" s="21"/>
    </row>
    <row r="843" spans="8:11" x14ac:dyDescent="0.35">
      <c r="H843" s="19"/>
      <c r="I843" s="20"/>
      <c r="J843" s="19"/>
      <c r="K843" s="21"/>
    </row>
    <row r="844" spans="8:11" x14ac:dyDescent="0.35">
      <c r="H844" s="19"/>
      <c r="I844" s="20"/>
      <c r="J844" s="19"/>
      <c r="K844" s="21"/>
    </row>
    <row r="845" spans="8:11" x14ac:dyDescent="0.35">
      <c r="H845" s="19"/>
      <c r="I845" s="20"/>
      <c r="J845" s="19"/>
      <c r="K845" s="21"/>
    </row>
    <row r="846" spans="8:11" x14ac:dyDescent="0.35">
      <c r="H846" s="19"/>
      <c r="I846" s="20"/>
      <c r="J846" s="19"/>
      <c r="K846" s="21"/>
    </row>
    <row r="847" spans="8:11" x14ac:dyDescent="0.35">
      <c r="H847" s="19"/>
      <c r="I847" s="20"/>
      <c r="J847" s="19"/>
      <c r="K847" s="21"/>
    </row>
    <row r="848" spans="8:11" x14ac:dyDescent="0.35">
      <c r="H848" s="19"/>
      <c r="I848" s="20"/>
      <c r="J848" s="19"/>
      <c r="K848" s="21"/>
    </row>
    <row r="849" spans="8:11" x14ac:dyDescent="0.35">
      <c r="H849" s="19"/>
      <c r="I849" s="20"/>
      <c r="J849" s="19"/>
      <c r="K849" s="21"/>
    </row>
    <row r="850" spans="8:11" x14ac:dyDescent="0.35">
      <c r="H850" s="19"/>
      <c r="I850" s="20"/>
      <c r="J850" s="19"/>
      <c r="K850" s="21"/>
    </row>
    <row r="851" spans="8:11" x14ac:dyDescent="0.35">
      <c r="H851" s="19"/>
      <c r="I851" s="20"/>
      <c r="J851" s="19"/>
      <c r="K851" s="21"/>
    </row>
    <row r="852" spans="8:11" x14ac:dyDescent="0.35">
      <c r="H852" s="19"/>
      <c r="I852" s="20"/>
      <c r="J852" s="19"/>
      <c r="K852" s="21"/>
    </row>
    <row r="853" spans="8:11" x14ac:dyDescent="0.35">
      <c r="H853" s="19"/>
      <c r="I853" s="20"/>
      <c r="J853" s="19"/>
      <c r="K853" s="21"/>
    </row>
    <row r="854" spans="8:11" x14ac:dyDescent="0.35">
      <c r="H854" s="19"/>
      <c r="I854" s="20"/>
      <c r="J854" s="19"/>
      <c r="K854" s="21"/>
    </row>
    <row r="855" spans="8:11" x14ac:dyDescent="0.35">
      <c r="H855" s="19"/>
      <c r="I855" s="20"/>
      <c r="J855" s="19"/>
      <c r="K855" s="21"/>
    </row>
    <row r="856" spans="8:11" x14ac:dyDescent="0.35">
      <c r="H856" s="19"/>
      <c r="I856" s="20"/>
      <c r="J856" s="19"/>
      <c r="K856" s="21"/>
    </row>
    <row r="857" spans="8:11" x14ac:dyDescent="0.35">
      <c r="H857" s="19"/>
      <c r="I857" s="20"/>
      <c r="J857" s="19"/>
      <c r="K857" s="21"/>
    </row>
    <row r="858" spans="8:11" x14ac:dyDescent="0.35">
      <c r="H858" s="19"/>
      <c r="I858" s="20"/>
      <c r="J858" s="19"/>
      <c r="K858" s="21"/>
    </row>
    <row r="859" spans="8:11" x14ac:dyDescent="0.35">
      <c r="H859" s="19"/>
      <c r="I859" s="20"/>
      <c r="J859" s="19"/>
      <c r="K859" s="21"/>
    </row>
    <row r="860" spans="8:11" x14ac:dyDescent="0.35">
      <c r="H860" s="19"/>
      <c r="I860" s="20"/>
      <c r="J860" s="19"/>
      <c r="K860" s="21"/>
    </row>
    <row r="861" spans="8:11" x14ac:dyDescent="0.35">
      <c r="H861" s="19"/>
      <c r="I861" s="20"/>
      <c r="J861" s="19"/>
      <c r="K861" s="21"/>
    </row>
    <row r="862" spans="8:11" x14ac:dyDescent="0.35">
      <c r="H862" s="19"/>
      <c r="I862" s="20"/>
      <c r="J862" s="19"/>
      <c r="K862" s="21"/>
    </row>
    <row r="863" spans="8:11" x14ac:dyDescent="0.35">
      <c r="H863" s="19"/>
      <c r="I863" s="20"/>
      <c r="J863" s="19"/>
      <c r="K863" s="21"/>
    </row>
    <row r="864" spans="8:11" x14ac:dyDescent="0.35">
      <c r="H864" s="19"/>
      <c r="I864" s="20"/>
      <c r="J864" s="19"/>
      <c r="K864" s="21"/>
    </row>
    <row r="865" spans="8:11" x14ac:dyDescent="0.35">
      <c r="H865" s="19"/>
      <c r="I865" s="20"/>
      <c r="J865" s="19"/>
      <c r="K865" s="21"/>
    </row>
    <row r="866" spans="8:11" x14ac:dyDescent="0.35">
      <c r="H866" s="19"/>
      <c r="I866" s="20"/>
      <c r="J866" s="19"/>
      <c r="K866" s="21"/>
    </row>
    <row r="867" spans="8:11" x14ac:dyDescent="0.35">
      <c r="H867" s="19"/>
      <c r="I867" s="20"/>
      <c r="J867" s="19"/>
      <c r="K867" s="21"/>
    </row>
    <row r="868" spans="8:11" x14ac:dyDescent="0.35">
      <c r="H868" s="19"/>
      <c r="I868" s="20"/>
      <c r="J868" s="19"/>
      <c r="K868" s="21"/>
    </row>
    <row r="869" spans="8:11" x14ac:dyDescent="0.35">
      <c r="H869" s="19"/>
      <c r="I869" s="20"/>
      <c r="J869" s="19"/>
      <c r="K869" s="21"/>
    </row>
    <row r="870" spans="8:11" x14ac:dyDescent="0.35">
      <c r="H870" s="19"/>
      <c r="I870" s="20"/>
      <c r="J870" s="19"/>
      <c r="K870" s="21"/>
    </row>
    <row r="871" spans="8:11" x14ac:dyDescent="0.35">
      <c r="H871" s="19"/>
      <c r="I871" s="20"/>
      <c r="J871" s="19"/>
      <c r="K871" s="21"/>
    </row>
    <row r="872" spans="8:11" x14ac:dyDescent="0.35">
      <c r="H872" s="19"/>
      <c r="I872" s="20"/>
      <c r="J872" s="19"/>
      <c r="K872" s="21"/>
    </row>
    <row r="873" spans="8:11" x14ac:dyDescent="0.35">
      <c r="H873" s="19"/>
      <c r="I873" s="20"/>
      <c r="J873" s="19"/>
      <c r="K873" s="21"/>
    </row>
    <row r="874" spans="8:11" x14ac:dyDescent="0.35">
      <c r="H874" s="19"/>
      <c r="I874" s="20"/>
      <c r="J874" s="19"/>
      <c r="K874" s="21"/>
    </row>
    <row r="875" spans="8:11" x14ac:dyDescent="0.35">
      <c r="H875" s="19"/>
      <c r="I875" s="20"/>
      <c r="J875" s="19"/>
      <c r="K875" s="21"/>
    </row>
    <row r="876" spans="8:11" x14ac:dyDescent="0.35">
      <c r="H876" s="19"/>
      <c r="I876" s="20"/>
      <c r="J876" s="19"/>
      <c r="K876" s="21"/>
    </row>
    <row r="877" spans="8:11" x14ac:dyDescent="0.35">
      <c r="H877" s="19"/>
      <c r="I877" s="20"/>
      <c r="J877" s="19"/>
      <c r="K877" s="21"/>
    </row>
    <row r="878" spans="8:11" x14ac:dyDescent="0.35">
      <c r="H878" s="19"/>
      <c r="I878" s="20"/>
      <c r="J878" s="19"/>
      <c r="K878" s="21"/>
    </row>
    <row r="879" spans="8:11" x14ac:dyDescent="0.35">
      <c r="H879" s="19"/>
      <c r="I879" s="20"/>
      <c r="J879" s="19"/>
      <c r="K879" s="21"/>
    </row>
    <row r="880" spans="8:11" x14ac:dyDescent="0.35">
      <c r="H880" s="19"/>
      <c r="I880" s="20"/>
      <c r="J880" s="19"/>
      <c r="K880" s="21"/>
    </row>
    <row r="881" spans="8:11" x14ac:dyDescent="0.35">
      <c r="H881" s="19"/>
      <c r="I881" s="20"/>
      <c r="J881" s="19"/>
      <c r="K881" s="21"/>
    </row>
    <row r="882" spans="8:11" x14ac:dyDescent="0.35">
      <c r="H882" s="19"/>
      <c r="I882" s="20"/>
      <c r="J882" s="19"/>
      <c r="K882" s="21"/>
    </row>
    <row r="883" spans="8:11" x14ac:dyDescent="0.35">
      <c r="H883" s="19"/>
      <c r="I883" s="20"/>
      <c r="J883" s="19"/>
      <c r="K883" s="21"/>
    </row>
    <row r="884" spans="8:11" x14ac:dyDescent="0.35">
      <c r="H884" s="19"/>
      <c r="I884" s="20"/>
      <c r="J884" s="19"/>
      <c r="K884" s="21"/>
    </row>
    <row r="885" spans="8:11" x14ac:dyDescent="0.35">
      <c r="H885" s="19"/>
      <c r="I885" s="20"/>
      <c r="J885" s="19"/>
      <c r="K885" s="21"/>
    </row>
    <row r="886" spans="8:11" x14ac:dyDescent="0.35">
      <c r="H886" s="19"/>
      <c r="I886" s="20"/>
      <c r="J886" s="19"/>
      <c r="K886" s="21"/>
    </row>
    <row r="887" spans="8:11" x14ac:dyDescent="0.35">
      <c r="H887" s="19"/>
      <c r="I887" s="20"/>
      <c r="J887" s="19"/>
      <c r="K887" s="21"/>
    </row>
    <row r="888" spans="8:11" x14ac:dyDescent="0.35">
      <c r="H888" s="19"/>
      <c r="I888" s="20"/>
      <c r="J888" s="19"/>
      <c r="K888" s="21"/>
    </row>
    <row r="889" spans="8:11" x14ac:dyDescent="0.35">
      <c r="H889" s="19"/>
      <c r="I889" s="20"/>
      <c r="J889" s="19"/>
      <c r="K889" s="21"/>
    </row>
    <row r="890" spans="8:11" x14ac:dyDescent="0.35">
      <c r="H890" s="19"/>
      <c r="I890" s="20"/>
      <c r="J890" s="19"/>
      <c r="K890" s="21"/>
    </row>
    <row r="891" spans="8:11" x14ac:dyDescent="0.35">
      <c r="H891" s="19"/>
      <c r="I891" s="20"/>
      <c r="J891" s="19"/>
      <c r="K891" s="21"/>
    </row>
    <row r="892" spans="8:11" x14ac:dyDescent="0.35">
      <c r="H892" s="19"/>
      <c r="I892" s="20"/>
      <c r="J892" s="19"/>
      <c r="K892" s="21"/>
    </row>
    <row r="893" spans="8:11" x14ac:dyDescent="0.35">
      <c r="H893" s="19"/>
      <c r="I893" s="20"/>
      <c r="J893" s="19"/>
      <c r="K893" s="21"/>
    </row>
    <row r="894" spans="8:11" x14ac:dyDescent="0.35">
      <c r="H894" s="19"/>
      <c r="I894" s="20"/>
      <c r="J894" s="19"/>
      <c r="K894" s="21"/>
    </row>
    <row r="895" spans="8:11" x14ac:dyDescent="0.35">
      <c r="H895" s="19"/>
      <c r="I895" s="20"/>
      <c r="J895" s="19"/>
      <c r="K895" s="21"/>
    </row>
    <row r="896" spans="8:11" x14ac:dyDescent="0.35">
      <c r="H896" s="19"/>
      <c r="I896" s="20"/>
      <c r="J896" s="19"/>
      <c r="K896" s="21"/>
    </row>
    <row r="897" spans="8:11" x14ac:dyDescent="0.35">
      <c r="H897" s="19"/>
      <c r="I897" s="20"/>
      <c r="J897" s="19"/>
      <c r="K897" s="21"/>
    </row>
    <row r="898" spans="8:11" x14ac:dyDescent="0.35">
      <c r="H898" s="19"/>
      <c r="I898" s="20"/>
      <c r="J898" s="19"/>
      <c r="K898" s="21"/>
    </row>
    <row r="899" spans="8:11" x14ac:dyDescent="0.35">
      <c r="H899" s="19"/>
      <c r="I899" s="20"/>
      <c r="J899" s="19"/>
      <c r="K899" s="21"/>
    </row>
    <row r="900" spans="8:11" x14ac:dyDescent="0.35">
      <c r="H900" s="19"/>
      <c r="I900" s="20"/>
      <c r="J900" s="19"/>
      <c r="K900" s="21"/>
    </row>
    <row r="901" spans="8:11" x14ac:dyDescent="0.35">
      <c r="H901" s="19"/>
      <c r="I901" s="20"/>
      <c r="J901" s="19"/>
      <c r="K901" s="21"/>
    </row>
    <row r="902" spans="8:11" x14ac:dyDescent="0.35">
      <c r="H902" s="19"/>
      <c r="I902" s="20"/>
      <c r="J902" s="19"/>
      <c r="K902" s="21"/>
    </row>
    <row r="903" spans="8:11" x14ac:dyDescent="0.35">
      <c r="H903" s="19"/>
      <c r="I903" s="20"/>
      <c r="J903" s="19"/>
      <c r="K903" s="21"/>
    </row>
    <row r="904" spans="8:11" x14ac:dyDescent="0.35">
      <c r="H904" s="19"/>
      <c r="I904" s="20"/>
      <c r="J904" s="19"/>
      <c r="K904" s="21"/>
    </row>
    <row r="905" spans="8:11" x14ac:dyDescent="0.35">
      <c r="H905" s="19"/>
      <c r="I905" s="20"/>
      <c r="J905" s="19"/>
      <c r="K905" s="21"/>
    </row>
    <row r="906" spans="8:11" x14ac:dyDescent="0.35">
      <c r="H906" s="19"/>
      <c r="I906" s="20"/>
      <c r="J906" s="19"/>
      <c r="K906" s="21"/>
    </row>
    <row r="907" spans="8:11" x14ac:dyDescent="0.35">
      <c r="H907" s="19"/>
      <c r="I907" s="20"/>
      <c r="J907" s="19"/>
      <c r="K907" s="21"/>
    </row>
    <row r="908" spans="8:11" x14ac:dyDescent="0.35">
      <c r="H908" s="19"/>
      <c r="I908" s="20"/>
      <c r="J908" s="19"/>
      <c r="K908" s="21"/>
    </row>
    <row r="909" spans="8:11" x14ac:dyDescent="0.35">
      <c r="H909" s="19"/>
      <c r="I909" s="20"/>
      <c r="J909" s="19"/>
      <c r="K909" s="21"/>
    </row>
    <row r="910" spans="8:11" x14ac:dyDescent="0.35">
      <c r="H910" s="19"/>
      <c r="I910" s="20"/>
      <c r="J910" s="19"/>
      <c r="K910" s="21"/>
    </row>
    <row r="911" spans="8:11" x14ac:dyDescent="0.35">
      <c r="H911" s="19"/>
      <c r="I911" s="20"/>
      <c r="J911" s="19"/>
      <c r="K911" s="21"/>
    </row>
    <row r="912" spans="8:11" x14ac:dyDescent="0.35">
      <c r="H912" s="19"/>
      <c r="I912" s="20"/>
      <c r="J912" s="19"/>
      <c r="K912" s="21"/>
    </row>
    <row r="913" spans="8:11" x14ac:dyDescent="0.35">
      <c r="H913" s="19"/>
      <c r="I913" s="20"/>
      <c r="J913" s="19"/>
      <c r="K913" s="21"/>
    </row>
    <row r="914" spans="8:11" x14ac:dyDescent="0.35">
      <c r="H914" s="19"/>
      <c r="I914" s="20"/>
      <c r="J914" s="19"/>
      <c r="K914" s="21"/>
    </row>
    <row r="915" spans="8:11" x14ac:dyDescent="0.35">
      <c r="H915" s="19"/>
      <c r="I915" s="20"/>
      <c r="J915" s="19"/>
      <c r="K915" s="21"/>
    </row>
    <row r="916" spans="8:11" x14ac:dyDescent="0.35">
      <c r="H916" s="19"/>
      <c r="I916" s="20"/>
      <c r="J916" s="19"/>
      <c r="K916" s="21"/>
    </row>
    <row r="917" spans="8:11" x14ac:dyDescent="0.35">
      <c r="H917" s="19"/>
      <c r="I917" s="20"/>
      <c r="J917" s="19"/>
      <c r="K917" s="21"/>
    </row>
    <row r="918" spans="8:11" x14ac:dyDescent="0.35">
      <c r="H918" s="19"/>
      <c r="I918" s="20"/>
      <c r="J918" s="19"/>
      <c r="K918" s="21"/>
    </row>
    <row r="919" spans="8:11" x14ac:dyDescent="0.35">
      <c r="H919" s="19"/>
      <c r="I919" s="20"/>
      <c r="J919" s="19"/>
      <c r="K919" s="21"/>
    </row>
    <row r="920" spans="8:11" x14ac:dyDescent="0.35">
      <c r="H920" s="19"/>
      <c r="I920" s="20"/>
      <c r="J920" s="19"/>
      <c r="K920" s="21"/>
    </row>
    <row r="921" spans="8:11" x14ac:dyDescent="0.35">
      <c r="H921" s="19"/>
      <c r="I921" s="20"/>
      <c r="J921" s="19"/>
      <c r="K921" s="21"/>
    </row>
    <row r="922" spans="8:11" x14ac:dyDescent="0.35">
      <c r="H922" s="19"/>
      <c r="I922" s="20"/>
      <c r="J922" s="19"/>
      <c r="K922" s="21"/>
    </row>
    <row r="923" spans="8:11" x14ac:dyDescent="0.35">
      <c r="H923" s="19"/>
      <c r="I923" s="20"/>
      <c r="J923" s="19"/>
      <c r="K923" s="21"/>
    </row>
    <row r="924" spans="8:11" x14ac:dyDescent="0.35">
      <c r="H924" s="19"/>
      <c r="I924" s="20"/>
      <c r="J924" s="19"/>
      <c r="K924" s="21"/>
    </row>
    <row r="925" spans="8:11" x14ac:dyDescent="0.35">
      <c r="H925" s="19"/>
      <c r="I925" s="20"/>
      <c r="J925" s="19"/>
      <c r="K925" s="21"/>
    </row>
    <row r="926" spans="8:11" x14ac:dyDescent="0.35">
      <c r="H926" s="19"/>
      <c r="I926" s="20"/>
      <c r="J926" s="19"/>
      <c r="K926" s="21"/>
    </row>
    <row r="927" spans="8:11" x14ac:dyDescent="0.35">
      <c r="H927" s="19"/>
      <c r="I927" s="20"/>
      <c r="J927" s="19"/>
      <c r="K927" s="21"/>
    </row>
    <row r="928" spans="8:11" x14ac:dyDescent="0.35">
      <c r="H928" s="19"/>
      <c r="I928" s="20"/>
      <c r="J928" s="19"/>
      <c r="K928" s="21"/>
    </row>
    <row r="929" spans="8:11" x14ac:dyDescent="0.35">
      <c r="H929" s="19"/>
      <c r="I929" s="20"/>
      <c r="J929" s="19"/>
      <c r="K929" s="21"/>
    </row>
    <row r="930" spans="8:11" x14ac:dyDescent="0.35">
      <c r="H930" s="19"/>
      <c r="I930" s="20"/>
      <c r="J930" s="19"/>
      <c r="K930" s="21"/>
    </row>
    <row r="931" spans="8:11" x14ac:dyDescent="0.35">
      <c r="H931" s="19"/>
      <c r="I931" s="20"/>
      <c r="J931" s="19"/>
      <c r="K931" s="21"/>
    </row>
    <row r="932" spans="8:11" x14ac:dyDescent="0.35">
      <c r="H932" s="19"/>
      <c r="I932" s="20"/>
      <c r="J932" s="19"/>
      <c r="K932" s="21"/>
    </row>
    <row r="933" spans="8:11" x14ac:dyDescent="0.35">
      <c r="H933" s="19"/>
      <c r="I933" s="20"/>
      <c r="J933" s="19"/>
      <c r="K933" s="21"/>
    </row>
    <row r="934" spans="8:11" x14ac:dyDescent="0.35">
      <c r="H934" s="19"/>
      <c r="I934" s="20"/>
      <c r="J934" s="19"/>
      <c r="K934" s="21"/>
    </row>
    <row r="935" spans="8:11" x14ac:dyDescent="0.35">
      <c r="H935" s="19"/>
      <c r="I935" s="20"/>
      <c r="J935" s="19"/>
      <c r="K935" s="21"/>
    </row>
    <row r="936" spans="8:11" x14ac:dyDescent="0.35">
      <c r="H936" s="19"/>
      <c r="I936" s="20"/>
      <c r="J936" s="19"/>
      <c r="K936" s="21"/>
    </row>
    <row r="937" spans="8:11" x14ac:dyDescent="0.35">
      <c r="H937" s="19"/>
      <c r="I937" s="20"/>
      <c r="J937" s="19"/>
      <c r="K937" s="21"/>
    </row>
    <row r="938" spans="8:11" x14ac:dyDescent="0.35">
      <c r="H938" s="19"/>
      <c r="I938" s="20"/>
      <c r="J938" s="19"/>
      <c r="K938" s="21"/>
    </row>
    <row r="939" spans="8:11" x14ac:dyDescent="0.35">
      <c r="H939" s="19"/>
      <c r="I939" s="20"/>
      <c r="J939" s="19"/>
      <c r="K939" s="21"/>
    </row>
    <row r="940" spans="8:11" x14ac:dyDescent="0.35">
      <c r="H940" s="19"/>
      <c r="I940" s="20"/>
      <c r="J940" s="19"/>
      <c r="K940" s="21"/>
    </row>
    <row r="941" spans="8:11" x14ac:dyDescent="0.35">
      <c r="H941" s="19"/>
      <c r="I941" s="20"/>
      <c r="J941" s="19"/>
      <c r="K941" s="21"/>
    </row>
    <row r="942" spans="8:11" x14ac:dyDescent="0.35">
      <c r="H942" s="19"/>
      <c r="I942" s="20"/>
      <c r="J942" s="19"/>
      <c r="K942" s="21"/>
    </row>
    <row r="943" spans="8:11" x14ac:dyDescent="0.35">
      <c r="H943" s="19"/>
      <c r="I943" s="20"/>
      <c r="J943" s="19"/>
      <c r="K943" s="21"/>
    </row>
    <row r="944" spans="8:11" x14ac:dyDescent="0.35">
      <c r="H944" s="19"/>
      <c r="I944" s="20"/>
      <c r="J944" s="19"/>
      <c r="K944" s="21"/>
    </row>
    <row r="945" spans="8:11" x14ac:dyDescent="0.35">
      <c r="H945" s="19"/>
      <c r="I945" s="20"/>
      <c r="J945" s="19"/>
      <c r="K945" s="21"/>
    </row>
    <row r="946" spans="8:11" x14ac:dyDescent="0.35">
      <c r="H946" s="19"/>
      <c r="I946" s="20"/>
      <c r="J946" s="19"/>
      <c r="K946" s="21"/>
    </row>
    <row r="947" spans="8:11" x14ac:dyDescent="0.35">
      <c r="H947" s="19"/>
      <c r="I947" s="20"/>
      <c r="J947" s="19"/>
      <c r="K947" s="21"/>
    </row>
    <row r="948" spans="8:11" x14ac:dyDescent="0.35">
      <c r="H948" s="19"/>
      <c r="I948" s="20"/>
      <c r="J948" s="19"/>
      <c r="K948" s="21"/>
    </row>
    <row r="949" spans="8:11" x14ac:dyDescent="0.35">
      <c r="H949" s="19"/>
      <c r="I949" s="20"/>
      <c r="J949" s="19"/>
      <c r="K949" s="21"/>
    </row>
    <row r="950" spans="8:11" x14ac:dyDescent="0.35">
      <c r="H950" s="19"/>
      <c r="I950" s="20"/>
      <c r="J950" s="19"/>
      <c r="K950" s="21"/>
    </row>
    <row r="951" spans="8:11" x14ac:dyDescent="0.35">
      <c r="H951" s="19"/>
      <c r="I951" s="20"/>
      <c r="J951" s="19"/>
      <c r="K951" s="21"/>
    </row>
    <row r="952" spans="8:11" x14ac:dyDescent="0.35">
      <c r="H952" s="19"/>
      <c r="I952" s="20"/>
      <c r="J952" s="19"/>
      <c r="K952" s="21"/>
    </row>
    <row r="953" spans="8:11" x14ac:dyDescent="0.35">
      <c r="H953" s="19"/>
      <c r="I953" s="20"/>
      <c r="J953" s="19"/>
      <c r="K953" s="21"/>
    </row>
    <row r="954" spans="8:11" x14ac:dyDescent="0.35">
      <c r="H954" s="19"/>
      <c r="I954" s="20"/>
      <c r="J954" s="19"/>
      <c r="K954" s="21"/>
    </row>
    <row r="955" spans="8:11" x14ac:dyDescent="0.35">
      <c r="H955" s="19"/>
      <c r="I955" s="20"/>
      <c r="J955" s="19"/>
      <c r="K955" s="21"/>
    </row>
    <row r="956" spans="8:11" x14ac:dyDescent="0.35">
      <c r="H956" s="19"/>
      <c r="I956" s="20"/>
      <c r="J956" s="19"/>
      <c r="K956" s="21"/>
    </row>
    <row r="957" spans="8:11" x14ac:dyDescent="0.35">
      <c r="H957" s="19"/>
      <c r="I957" s="20"/>
      <c r="J957" s="19"/>
      <c r="K957" s="21"/>
    </row>
    <row r="958" spans="8:11" x14ac:dyDescent="0.35">
      <c r="H958" s="19"/>
      <c r="I958" s="20"/>
      <c r="J958" s="19"/>
      <c r="K958" s="21"/>
    </row>
    <row r="959" spans="8:11" x14ac:dyDescent="0.35">
      <c r="H959" s="19"/>
      <c r="I959" s="20"/>
      <c r="J959" s="19"/>
      <c r="K959" s="21"/>
    </row>
    <row r="960" spans="8:11" x14ac:dyDescent="0.35">
      <c r="H960" s="19"/>
      <c r="I960" s="20"/>
      <c r="J960" s="19"/>
      <c r="K960" s="21"/>
    </row>
    <row r="961" spans="8:11" x14ac:dyDescent="0.35">
      <c r="H961" s="19"/>
      <c r="I961" s="20"/>
      <c r="J961" s="19"/>
      <c r="K961" s="21"/>
    </row>
    <row r="962" spans="8:11" x14ac:dyDescent="0.35">
      <c r="H962" s="19"/>
      <c r="I962" s="20"/>
      <c r="J962" s="19"/>
      <c r="K962" s="21"/>
    </row>
    <row r="963" spans="8:11" x14ac:dyDescent="0.35">
      <c r="H963" s="19"/>
      <c r="I963" s="20"/>
      <c r="J963" s="19"/>
      <c r="K963" s="21"/>
    </row>
    <row r="964" spans="8:11" x14ac:dyDescent="0.35">
      <c r="H964" s="19"/>
      <c r="I964" s="20"/>
      <c r="J964" s="19"/>
      <c r="K964" s="21"/>
    </row>
    <row r="965" spans="8:11" x14ac:dyDescent="0.35">
      <c r="H965" s="19"/>
      <c r="I965" s="20"/>
      <c r="J965" s="19"/>
      <c r="K965" s="21"/>
    </row>
    <row r="966" spans="8:11" x14ac:dyDescent="0.35">
      <c r="H966" s="19"/>
      <c r="I966" s="20"/>
      <c r="J966" s="19"/>
      <c r="K966" s="21"/>
    </row>
    <row r="967" spans="8:11" x14ac:dyDescent="0.35">
      <c r="H967" s="19"/>
      <c r="I967" s="20"/>
      <c r="J967" s="19"/>
      <c r="K967" s="21"/>
    </row>
    <row r="968" spans="8:11" x14ac:dyDescent="0.35">
      <c r="H968" s="19"/>
      <c r="I968" s="20"/>
      <c r="J968" s="19"/>
      <c r="K968" s="21"/>
    </row>
    <row r="969" spans="8:11" x14ac:dyDescent="0.35">
      <c r="H969" s="19"/>
      <c r="I969" s="20"/>
      <c r="J969" s="19"/>
      <c r="K969" s="21"/>
    </row>
    <row r="970" spans="8:11" x14ac:dyDescent="0.35">
      <c r="H970" s="19"/>
      <c r="I970" s="20"/>
      <c r="J970" s="19"/>
      <c r="K970" s="21"/>
    </row>
    <row r="971" spans="8:11" x14ac:dyDescent="0.35">
      <c r="H971" s="19"/>
      <c r="I971" s="20"/>
      <c r="J971" s="19"/>
      <c r="K971" s="21"/>
    </row>
    <row r="972" spans="8:11" x14ac:dyDescent="0.35">
      <c r="H972" s="19"/>
      <c r="I972" s="20"/>
      <c r="J972" s="19"/>
      <c r="K972" s="21"/>
    </row>
    <row r="973" spans="8:11" x14ac:dyDescent="0.35">
      <c r="H973" s="19"/>
      <c r="I973" s="20"/>
      <c r="J973" s="19"/>
      <c r="K973" s="21"/>
    </row>
    <row r="974" spans="8:11" x14ac:dyDescent="0.35">
      <c r="H974" s="19"/>
      <c r="I974" s="20"/>
      <c r="J974" s="19"/>
      <c r="K974" s="21"/>
    </row>
    <row r="975" spans="8:11" x14ac:dyDescent="0.35">
      <c r="H975" s="19"/>
      <c r="I975" s="20"/>
      <c r="J975" s="19"/>
      <c r="K975" s="21"/>
    </row>
    <row r="976" spans="8:11" x14ac:dyDescent="0.35">
      <c r="H976" s="19"/>
      <c r="I976" s="20"/>
      <c r="J976" s="19"/>
      <c r="K976" s="21"/>
    </row>
    <row r="977" spans="8:11" x14ac:dyDescent="0.35">
      <c r="H977" s="19"/>
      <c r="I977" s="20"/>
      <c r="J977" s="19"/>
      <c r="K977" s="21"/>
    </row>
    <row r="978" spans="8:11" x14ac:dyDescent="0.35">
      <c r="H978" s="19"/>
      <c r="I978" s="20"/>
      <c r="J978" s="19"/>
      <c r="K978" s="21"/>
    </row>
    <row r="979" spans="8:11" x14ac:dyDescent="0.35">
      <c r="H979" s="19"/>
      <c r="I979" s="20"/>
      <c r="J979" s="19"/>
      <c r="K979" s="21"/>
    </row>
    <row r="980" spans="8:11" x14ac:dyDescent="0.35">
      <c r="H980" s="19"/>
      <c r="I980" s="20"/>
      <c r="J980" s="19"/>
      <c r="K980" s="21"/>
    </row>
    <row r="981" spans="8:11" x14ac:dyDescent="0.35">
      <c r="H981" s="19"/>
      <c r="I981" s="20"/>
      <c r="J981" s="19"/>
      <c r="K981" s="21"/>
    </row>
    <row r="982" spans="8:11" x14ac:dyDescent="0.35">
      <c r="H982" s="19"/>
      <c r="I982" s="20"/>
      <c r="J982" s="19"/>
      <c r="K982" s="21"/>
    </row>
    <row r="983" spans="8:11" x14ac:dyDescent="0.35">
      <c r="H983" s="19"/>
      <c r="I983" s="20"/>
      <c r="J983" s="19"/>
      <c r="K983" s="21"/>
    </row>
    <row r="984" spans="8:11" x14ac:dyDescent="0.35">
      <c r="H984" s="19"/>
      <c r="I984" s="20"/>
      <c r="J984" s="19"/>
      <c r="K984" s="21"/>
    </row>
    <row r="985" spans="8:11" x14ac:dyDescent="0.35">
      <c r="H985" s="19"/>
      <c r="I985" s="20"/>
      <c r="J985" s="19"/>
      <c r="K985" s="21"/>
    </row>
    <row r="986" spans="8:11" x14ac:dyDescent="0.35">
      <c r="H986" s="19"/>
      <c r="I986" s="20"/>
      <c r="J986" s="19"/>
      <c r="K986" s="21"/>
    </row>
    <row r="987" spans="8:11" x14ac:dyDescent="0.35">
      <c r="H987" s="19"/>
      <c r="I987" s="20"/>
      <c r="J987" s="19"/>
      <c r="K987" s="21"/>
    </row>
    <row r="988" spans="8:11" x14ac:dyDescent="0.35">
      <c r="H988" s="19"/>
      <c r="I988" s="20"/>
      <c r="J988" s="19"/>
      <c r="K988" s="21"/>
    </row>
    <row r="989" spans="8:11" x14ac:dyDescent="0.35">
      <c r="H989" s="19"/>
      <c r="I989" s="20"/>
      <c r="J989" s="19"/>
      <c r="K989" s="21"/>
    </row>
    <row r="990" spans="8:11" x14ac:dyDescent="0.35">
      <c r="H990" s="19"/>
      <c r="I990" s="20"/>
      <c r="J990" s="19"/>
      <c r="K990" s="21"/>
    </row>
    <row r="991" spans="8:11" x14ac:dyDescent="0.35">
      <c r="H991" s="19"/>
      <c r="I991" s="20"/>
      <c r="J991" s="19"/>
      <c r="K991" s="21"/>
    </row>
    <row r="992" spans="8:11" x14ac:dyDescent="0.35">
      <c r="H992" s="19"/>
      <c r="I992" s="20"/>
      <c r="J992" s="19"/>
      <c r="K992" s="21"/>
    </row>
    <row r="993" spans="8:11" x14ac:dyDescent="0.35">
      <c r="H993" s="19"/>
      <c r="I993" s="20"/>
      <c r="J993" s="19"/>
      <c r="K993" s="21"/>
    </row>
    <row r="994" spans="8:11" x14ac:dyDescent="0.35">
      <c r="H994" s="19"/>
      <c r="I994" s="20"/>
      <c r="J994" s="19"/>
      <c r="K994" s="21"/>
    </row>
    <row r="995" spans="8:11" x14ac:dyDescent="0.35">
      <c r="H995" s="19"/>
      <c r="I995" s="20"/>
      <c r="J995" s="19"/>
      <c r="K995" s="21"/>
    </row>
    <row r="996" spans="8:11" x14ac:dyDescent="0.35">
      <c r="H996" s="19"/>
      <c r="I996" s="20"/>
      <c r="J996" s="19"/>
      <c r="K996" s="21"/>
    </row>
    <row r="997" spans="8:11" x14ac:dyDescent="0.35">
      <c r="H997" s="19"/>
      <c r="I997" s="20"/>
      <c r="J997" s="19"/>
      <c r="K997" s="21"/>
    </row>
    <row r="998" spans="8:11" x14ac:dyDescent="0.35">
      <c r="H998" s="19"/>
      <c r="I998" s="20"/>
      <c r="J998" s="19"/>
      <c r="K998" s="21"/>
    </row>
    <row r="999" spans="8:11" x14ac:dyDescent="0.35">
      <c r="H999" s="19"/>
      <c r="I999" s="20"/>
      <c r="J999" s="19"/>
      <c r="K999" s="21"/>
    </row>
    <row r="1000" spans="8:11" x14ac:dyDescent="0.35">
      <c r="H1000" s="19"/>
      <c r="I1000" s="20"/>
      <c r="J1000" s="19"/>
      <c r="K1000" s="21"/>
    </row>
    <row r="1001" spans="8:11" x14ac:dyDescent="0.35">
      <c r="H1001" s="19"/>
      <c r="I1001" s="20"/>
      <c r="J1001" s="19"/>
      <c r="K1001" s="21"/>
    </row>
    <row r="1002" spans="8:11" x14ac:dyDescent="0.35">
      <c r="H1002" s="19"/>
      <c r="I1002" s="20"/>
      <c r="J1002" s="19"/>
      <c r="K1002" s="21"/>
    </row>
    <row r="1003" spans="8:11" x14ac:dyDescent="0.35">
      <c r="H1003" s="19"/>
      <c r="I1003" s="20"/>
      <c r="J1003" s="19"/>
      <c r="K1003" s="21"/>
    </row>
    <row r="1004" spans="8:11" x14ac:dyDescent="0.35">
      <c r="H1004" s="19"/>
      <c r="I1004" s="20"/>
      <c r="J1004" s="19"/>
      <c r="K1004" s="21"/>
    </row>
    <row r="1005" spans="8:11" x14ac:dyDescent="0.35">
      <c r="H1005" s="19"/>
      <c r="I1005" s="20"/>
      <c r="J1005" s="19"/>
      <c r="K1005" s="21"/>
    </row>
    <row r="1006" spans="8:11" x14ac:dyDescent="0.35">
      <c r="H1006" s="19"/>
      <c r="I1006" s="20"/>
      <c r="J1006" s="19"/>
      <c r="K1006" s="21"/>
    </row>
    <row r="1007" spans="8:11" x14ac:dyDescent="0.35">
      <c r="H1007" s="19"/>
      <c r="I1007" s="20"/>
      <c r="J1007" s="19"/>
      <c r="K1007" s="21"/>
    </row>
    <row r="1008" spans="8:11" x14ac:dyDescent="0.35">
      <c r="H1008" s="19"/>
      <c r="I1008" s="20"/>
      <c r="J1008" s="19"/>
      <c r="K1008" s="21"/>
    </row>
    <row r="1009" spans="8:11" x14ac:dyDescent="0.35">
      <c r="H1009" s="19"/>
      <c r="I1009" s="20"/>
      <c r="J1009" s="19"/>
      <c r="K1009" s="21"/>
    </row>
    <row r="1010" spans="8:11" x14ac:dyDescent="0.35">
      <c r="H1010" s="19"/>
      <c r="I1010" s="20"/>
      <c r="J1010" s="19"/>
      <c r="K1010" s="21"/>
    </row>
    <row r="1011" spans="8:11" x14ac:dyDescent="0.35">
      <c r="H1011" s="19"/>
      <c r="I1011" s="20"/>
      <c r="J1011" s="19"/>
      <c r="K1011" s="21"/>
    </row>
    <row r="1012" spans="8:11" x14ac:dyDescent="0.35">
      <c r="H1012" s="19"/>
      <c r="I1012" s="20"/>
      <c r="J1012" s="19"/>
      <c r="K1012" s="21"/>
    </row>
    <row r="1013" spans="8:11" x14ac:dyDescent="0.35">
      <c r="H1013" s="19"/>
      <c r="I1013" s="20"/>
      <c r="J1013" s="19"/>
      <c r="K1013" s="21"/>
    </row>
    <row r="1014" spans="8:11" x14ac:dyDescent="0.35">
      <c r="H1014" s="19"/>
      <c r="I1014" s="20"/>
      <c r="J1014" s="19"/>
      <c r="K1014" s="21"/>
    </row>
    <row r="1015" spans="8:11" x14ac:dyDescent="0.35">
      <c r="H1015" s="19"/>
      <c r="I1015" s="20"/>
      <c r="J1015" s="19"/>
      <c r="K1015" s="21"/>
    </row>
    <row r="1016" spans="8:11" x14ac:dyDescent="0.35">
      <c r="H1016" s="19"/>
      <c r="I1016" s="20"/>
      <c r="J1016" s="19"/>
      <c r="K1016" s="21"/>
    </row>
    <row r="1017" spans="8:11" x14ac:dyDescent="0.35">
      <c r="H1017" s="19"/>
      <c r="I1017" s="20"/>
      <c r="J1017" s="19"/>
      <c r="K1017" s="21"/>
    </row>
    <row r="1018" spans="8:11" x14ac:dyDescent="0.35">
      <c r="H1018" s="19"/>
      <c r="I1018" s="20"/>
      <c r="J1018" s="19"/>
      <c r="K1018" s="21"/>
    </row>
    <row r="1019" spans="8:11" x14ac:dyDescent="0.35">
      <c r="H1019" s="19"/>
      <c r="I1019" s="20"/>
      <c r="J1019" s="19"/>
      <c r="K1019" s="21"/>
    </row>
    <row r="1020" spans="8:11" x14ac:dyDescent="0.35">
      <c r="H1020" s="19"/>
      <c r="I1020" s="20"/>
      <c r="J1020" s="19"/>
      <c r="K1020" s="21"/>
    </row>
    <row r="1021" spans="8:11" x14ac:dyDescent="0.35">
      <c r="H1021" s="19"/>
      <c r="I1021" s="20"/>
      <c r="J1021" s="19"/>
      <c r="K1021" s="21"/>
    </row>
    <row r="1022" spans="8:11" x14ac:dyDescent="0.35">
      <c r="H1022" s="19"/>
      <c r="I1022" s="20"/>
      <c r="J1022" s="19"/>
      <c r="K1022" s="21"/>
    </row>
    <row r="1023" spans="8:11" x14ac:dyDescent="0.35">
      <c r="H1023" s="19"/>
      <c r="I1023" s="20"/>
      <c r="J1023" s="19"/>
      <c r="K1023" s="21"/>
    </row>
    <row r="1024" spans="8:11" x14ac:dyDescent="0.35">
      <c r="H1024" s="19"/>
      <c r="I1024" s="20"/>
      <c r="J1024" s="19"/>
      <c r="K1024" s="21"/>
    </row>
    <row r="1025" spans="8:11" x14ac:dyDescent="0.35">
      <c r="H1025" s="19"/>
      <c r="I1025" s="20"/>
      <c r="J1025" s="19"/>
      <c r="K1025" s="21"/>
    </row>
    <row r="1026" spans="8:11" x14ac:dyDescent="0.35">
      <c r="H1026" s="19"/>
      <c r="I1026" s="20"/>
      <c r="J1026" s="19"/>
      <c r="K1026" s="21"/>
    </row>
    <row r="1027" spans="8:11" x14ac:dyDescent="0.35">
      <c r="H1027" s="19"/>
      <c r="I1027" s="20"/>
      <c r="J1027" s="19"/>
      <c r="K1027" s="21"/>
    </row>
    <row r="1028" spans="8:11" x14ac:dyDescent="0.35">
      <c r="H1028" s="19"/>
      <c r="I1028" s="20"/>
      <c r="J1028" s="19"/>
      <c r="K1028" s="21"/>
    </row>
    <row r="1029" spans="8:11" x14ac:dyDescent="0.35">
      <c r="H1029" s="19"/>
      <c r="I1029" s="20"/>
      <c r="J1029" s="19"/>
      <c r="K1029" s="21"/>
    </row>
    <row r="1030" spans="8:11" x14ac:dyDescent="0.35">
      <c r="H1030" s="19"/>
      <c r="I1030" s="20"/>
      <c r="J1030" s="19"/>
      <c r="K1030" s="21"/>
    </row>
    <row r="1031" spans="8:11" x14ac:dyDescent="0.35">
      <c r="H1031" s="19"/>
      <c r="I1031" s="20"/>
      <c r="J1031" s="19"/>
      <c r="K1031" s="21"/>
    </row>
    <row r="1032" spans="8:11" x14ac:dyDescent="0.35">
      <c r="H1032" s="19"/>
      <c r="I1032" s="20"/>
      <c r="J1032" s="19"/>
      <c r="K1032" s="21"/>
    </row>
    <row r="1033" spans="8:11" x14ac:dyDescent="0.35">
      <c r="H1033" s="19"/>
      <c r="I1033" s="20"/>
      <c r="J1033" s="19"/>
      <c r="K1033" s="21"/>
    </row>
    <row r="1034" spans="8:11" x14ac:dyDescent="0.35">
      <c r="H1034" s="19"/>
      <c r="I1034" s="20"/>
      <c r="J1034" s="19"/>
      <c r="K1034" s="21"/>
    </row>
    <row r="1035" spans="8:11" x14ac:dyDescent="0.35">
      <c r="H1035" s="19"/>
      <c r="I1035" s="20"/>
      <c r="J1035" s="19"/>
      <c r="K1035" s="21"/>
    </row>
    <row r="1036" spans="8:11" x14ac:dyDescent="0.35">
      <c r="H1036" s="19"/>
      <c r="I1036" s="20"/>
      <c r="J1036" s="19"/>
      <c r="K1036" s="21"/>
    </row>
    <row r="1037" spans="8:11" x14ac:dyDescent="0.35">
      <c r="H1037" s="19"/>
      <c r="I1037" s="20"/>
      <c r="J1037" s="19"/>
      <c r="K1037" s="21"/>
    </row>
    <row r="1038" spans="8:11" x14ac:dyDescent="0.35">
      <c r="H1038" s="19"/>
      <c r="I1038" s="20"/>
      <c r="J1038" s="19"/>
      <c r="K1038" s="21"/>
    </row>
    <row r="1039" spans="8:11" x14ac:dyDescent="0.35">
      <c r="H1039" s="19"/>
      <c r="I1039" s="20"/>
      <c r="J1039" s="19"/>
      <c r="K1039" s="21"/>
    </row>
    <row r="1040" spans="8:11" x14ac:dyDescent="0.35">
      <c r="H1040" s="19"/>
      <c r="I1040" s="20"/>
      <c r="J1040" s="19"/>
      <c r="K1040" s="21"/>
    </row>
    <row r="1041" spans="8:11" x14ac:dyDescent="0.35">
      <c r="H1041" s="19"/>
      <c r="I1041" s="20"/>
      <c r="J1041" s="19"/>
      <c r="K1041" s="21"/>
    </row>
    <row r="1042" spans="8:11" x14ac:dyDescent="0.35">
      <c r="H1042" s="19"/>
      <c r="I1042" s="20"/>
      <c r="J1042" s="19"/>
      <c r="K1042" s="21"/>
    </row>
    <row r="1043" spans="8:11" x14ac:dyDescent="0.35">
      <c r="H1043" s="19"/>
      <c r="I1043" s="20"/>
      <c r="J1043" s="19"/>
      <c r="K1043" s="21"/>
    </row>
    <row r="1044" spans="8:11" x14ac:dyDescent="0.35">
      <c r="H1044" s="19"/>
      <c r="I1044" s="20"/>
      <c r="J1044" s="19"/>
      <c r="K1044" s="21"/>
    </row>
    <row r="1045" spans="8:11" x14ac:dyDescent="0.35">
      <c r="H1045" s="19"/>
      <c r="I1045" s="20"/>
      <c r="J1045" s="19"/>
      <c r="K1045" s="21"/>
    </row>
    <row r="1046" spans="8:11" x14ac:dyDescent="0.35">
      <c r="H1046" s="19"/>
      <c r="I1046" s="20"/>
      <c r="J1046" s="19"/>
      <c r="K1046" s="21"/>
    </row>
    <row r="1047" spans="8:11" x14ac:dyDescent="0.35">
      <c r="H1047" s="19"/>
      <c r="I1047" s="20"/>
      <c r="J1047" s="19"/>
      <c r="K1047" s="21"/>
    </row>
    <row r="1048" spans="8:11" x14ac:dyDescent="0.35">
      <c r="H1048" s="19"/>
      <c r="I1048" s="20"/>
      <c r="J1048" s="19"/>
      <c r="K1048" s="21"/>
    </row>
    <row r="1049" spans="8:11" x14ac:dyDescent="0.35">
      <c r="H1049" s="19"/>
      <c r="I1049" s="20"/>
      <c r="J1049" s="19"/>
      <c r="K1049" s="21"/>
    </row>
    <row r="1050" spans="8:11" x14ac:dyDescent="0.35">
      <c r="H1050" s="19"/>
      <c r="I1050" s="20"/>
      <c r="J1050" s="19"/>
      <c r="K1050" s="21"/>
    </row>
    <row r="1051" spans="8:11" x14ac:dyDescent="0.35">
      <c r="H1051" s="19"/>
      <c r="I1051" s="20"/>
      <c r="J1051" s="19"/>
      <c r="K1051" s="21"/>
    </row>
    <row r="1052" spans="8:11" x14ac:dyDescent="0.35">
      <c r="H1052" s="19"/>
      <c r="I1052" s="20"/>
      <c r="J1052" s="19"/>
      <c r="K1052" s="21"/>
    </row>
    <row r="1053" spans="8:11" x14ac:dyDescent="0.35">
      <c r="H1053" s="19"/>
      <c r="I1053" s="20"/>
      <c r="J1053" s="19"/>
      <c r="K1053" s="21"/>
    </row>
    <row r="1054" spans="8:11" x14ac:dyDescent="0.35">
      <c r="H1054" s="19"/>
      <c r="I1054" s="20"/>
      <c r="J1054" s="19"/>
      <c r="K1054" s="21"/>
    </row>
    <row r="1055" spans="8:11" x14ac:dyDescent="0.35">
      <c r="H1055" s="19"/>
      <c r="I1055" s="20"/>
      <c r="J1055" s="19"/>
      <c r="K1055" s="21"/>
    </row>
    <row r="1056" spans="8:11" x14ac:dyDescent="0.35">
      <c r="H1056" s="19"/>
      <c r="I1056" s="20"/>
      <c r="J1056" s="19"/>
      <c r="K1056" s="21"/>
    </row>
    <row r="1057" spans="8:11" x14ac:dyDescent="0.35">
      <c r="H1057" s="19"/>
      <c r="I1057" s="20"/>
      <c r="J1057" s="19"/>
      <c r="K1057" s="21"/>
    </row>
    <row r="1058" spans="8:11" x14ac:dyDescent="0.35">
      <c r="H1058" s="19"/>
      <c r="I1058" s="20"/>
      <c r="J1058" s="19"/>
      <c r="K1058" s="21"/>
    </row>
    <row r="1059" spans="8:11" x14ac:dyDescent="0.35">
      <c r="H1059" s="19"/>
      <c r="I1059" s="20"/>
      <c r="J1059" s="19"/>
      <c r="K1059" s="21"/>
    </row>
    <row r="1060" spans="8:11" x14ac:dyDescent="0.35">
      <c r="H1060" s="19"/>
      <c r="I1060" s="20"/>
      <c r="J1060" s="19"/>
      <c r="K1060" s="21"/>
    </row>
    <row r="1061" spans="8:11" x14ac:dyDescent="0.35">
      <c r="H1061" s="19"/>
      <c r="I1061" s="20"/>
      <c r="J1061" s="19"/>
      <c r="K1061" s="21"/>
    </row>
    <row r="1062" spans="8:11" x14ac:dyDescent="0.35">
      <c r="H1062" s="19"/>
      <c r="I1062" s="20"/>
      <c r="J1062" s="19"/>
      <c r="K1062" s="21"/>
    </row>
    <row r="1063" spans="8:11" x14ac:dyDescent="0.35">
      <c r="H1063" s="19"/>
      <c r="I1063" s="20"/>
      <c r="J1063" s="19"/>
      <c r="K1063" s="21"/>
    </row>
    <row r="1064" spans="8:11" x14ac:dyDescent="0.35">
      <c r="H1064" s="19"/>
      <c r="I1064" s="20"/>
      <c r="J1064" s="19"/>
      <c r="K1064" s="21"/>
    </row>
    <row r="1065" spans="8:11" x14ac:dyDescent="0.35">
      <c r="H1065" s="19"/>
      <c r="I1065" s="20"/>
      <c r="J1065" s="19"/>
      <c r="K1065" s="21"/>
    </row>
    <row r="1066" spans="8:11" x14ac:dyDescent="0.35">
      <c r="H1066" s="19"/>
      <c r="I1066" s="20"/>
      <c r="J1066" s="19"/>
      <c r="K1066" s="21"/>
    </row>
    <row r="1067" spans="8:11" x14ac:dyDescent="0.35">
      <c r="H1067" s="19"/>
      <c r="I1067" s="20"/>
      <c r="J1067" s="19"/>
      <c r="K1067" s="21"/>
    </row>
    <row r="1068" spans="8:11" x14ac:dyDescent="0.35">
      <c r="H1068" s="19"/>
      <c r="I1068" s="20"/>
      <c r="J1068" s="19"/>
      <c r="K1068" s="21"/>
    </row>
    <row r="1069" spans="8:11" x14ac:dyDescent="0.35">
      <c r="H1069" s="19"/>
      <c r="I1069" s="20"/>
      <c r="J1069" s="19"/>
      <c r="K1069" s="21"/>
    </row>
    <row r="1070" spans="8:11" x14ac:dyDescent="0.35">
      <c r="H1070" s="19"/>
      <c r="I1070" s="20"/>
      <c r="J1070" s="19"/>
      <c r="K1070" s="21"/>
    </row>
    <row r="1071" spans="8:11" x14ac:dyDescent="0.35">
      <c r="H1071" s="19"/>
      <c r="I1071" s="20"/>
      <c r="J1071" s="19"/>
      <c r="K1071" s="21"/>
    </row>
    <row r="1072" spans="8:11" x14ac:dyDescent="0.35">
      <c r="H1072" s="19"/>
      <c r="I1072" s="20"/>
      <c r="J1072" s="19"/>
      <c r="K1072" s="21"/>
    </row>
    <row r="1073" spans="8:11" x14ac:dyDescent="0.35">
      <c r="H1073" s="19"/>
      <c r="I1073" s="20"/>
      <c r="J1073" s="19"/>
      <c r="K1073" s="21"/>
    </row>
    <row r="1074" spans="8:11" x14ac:dyDescent="0.35">
      <c r="H1074" s="19"/>
      <c r="I1074" s="20"/>
      <c r="J1074" s="19"/>
      <c r="K1074" s="21"/>
    </row>
    <row r="1075" spans="8:11" x14ac:dyDescent="0.35">
      <c r="H1075" s="19"/>
      <c r="I1075" s="20"/>
      <c r="J1075" s="19"/>
      <c r="K1075" s="21"/>
    </row>
    <row r="1076" spans="8:11" x14ac:dyDescent="0.35">
      <c r="H1076" s="19"/>
      <c r="I1076" s="20"/>
      <c r="J1076" s="19"/>
      <c r="K1076" s="21"/>
    </row>
    <row r="1077" spans="8:11" x14ac:dyDescent="0.35">
      <c r="H1077" s="19"/>
      <c r="I1077" s="20"/>
      <c r="J1077" s="19"/>
      <c r="K1077" s="21"/>
    </row>
    <row r="1078" spans="8:11" x14ac:dyDescent="0.35">
      <c r="H1078" s="19"/>
      <c r="I1078" s="20"/>
      <c r="J1078" s="19"/>
      <c r="K1078" s="21"/>
    </row>
    <row r="1079" spans="8:11" x14ac:dyDescent="0.35">
      <c r="H1079" s="19"/>
      <c r="I1079" s="20"/>
      <c r="J1079" s="19"/>
      <c r="K1079" s="21"/>
    </row>
    <row r="1080" spans="8:11" x14ac:dyDescent="0.35">
      <c r="H1080" s="19"/>
      <c r="I1080" s="20"/>
      <c r="J1080" s="19"/>
      <c r="K1080" s="21"/>
    </row>
    <row r="1081" spans="8:11" x14ac:dyDescent="0.35">
      <c r="H1081" s="19"/>
      <c r="I1081" s="20"/>
      <c r="J1081" s="19"/>
      <c r="K1081" s="21"/>
    </row>
    <row r="1082" spans="8:11" x14ac:dyDescent="0.35">
      <c r="H1082" s="19"/>
      <c r="I1082" s="20"/>
      <c r="J1082" s="19"/>
      <c r="K1082" s="21"/>
    </row>
    <row r="1083" spans="8:11" x14ac:dyDescent="0.35">
      <c r="H1083" s="19"/>
      <c r="I1083" s="20"/>
      <c r="J1083" s="19"/>
      <c r="K1083" s="21"/>
    </row>
    <row r="1084" spans="8:11" x14ac:dyDescent="0.35">
      <c r="H1084" s="19"/>
      <c r="I1084" s="20"/>
      <c r="J1084" s="19"/>
      <c r="K1084" s="21"/>
    </row>
    <row r="1085" spans="8:11" x14ac:dyDescent="0.35">
      <c r="H1085" s="19"/>
      <c r="I1085" s="20"/>
      <c r="J1085" s="19"/>
      <c r="K1085" s="21"/>
    </row>
    <row r="1086" spans="8:11" x14ac:dyDescent="0.35">
      <c r="H1086" s="19"/>
      <c r="I1086" s="20"/>
      <c r="J1086" s="19"/>
      <c r="K1086" s="21"/>
    </row>
    <row r="1087" spans="8:11" x14ac:dyDescent="0.35">
      <c r="H1087" s="19"/>
      <c r="I1087" s="20"/>
      <c r="J1087" s="19"/>
      <c r="K1087" s="21"/>
    </row>
    <row r="1088" spans="8:11" x14ac:dyDescent="0.35">
      <c r="H1088" s="19"/>
      <c r="I1088" s="20"/>
      <c r="J1088" s="19"/>
      <c r="K1088" s="21"/>
    </row>
    <row r="1089" spans="8:11" x14ac:dyDescent="0.35">
      <c r="H1089" s="19"/>
      <c r="I1089" s="20"/>
      <c r="J1089" s="19"/>
      <c r="K1089" s="21"/>
    </row>
    <row r="1090" spans="8:11" x14ac:dyDescent="0.35">
      <c r="H1090" s="19"/>
      <c r="I1090" s="20"/>
      <c r="J1090" s="19"/>
      <c r="K1090" s="21"/>
    </row>
    <row r="1091" spans="8:11" x14ac:dyDescent="0.35">
      <c r="H1091" s="19"/>
      <c r="I1091" s="20"/>
      <c r="J1091" s="19"/>
      <c r="K1091" s="21"/>
    </row>
    <row r="1092" spans="8:11" x14ac:dyDescent="0.35">
      <c r="H1092" s="19"/>
      <c r="I1092" s="20"/>
      <c r="J1092" s="19"/>
      <c r="K1092" s="21"/>
    </row>
    <row r="1093" spans="8:11" x14ac:dyDescent="0.35">
      <c r="H1093" s="19"/>
      <c r="I1093" s="20"/>
      <c r="J1093" s="19"/>
      <c r="K1093" s="21"/>
    </row>
    <row r="1094" spans="8:11" x14ac:dyDescent="0.35">
      <c r="H1094" s="19"/>
      <c r="I1094" s="20"/>
      <c r="J1094" s="19"/>
      <c r="K1094" s="21"/>
    </row>
    <row r="1095" spans="8:11" x14ac:dyDescent="0.35">
      <c r="H1095" s="19"/>
      <c r="I1095" s="20"/>
      <c r="J1095" s="19"/>
      <c r="K1095" s="21"/>
    </row>
    <row r="1096" spans="8:11" x14ac:dyDescent="0.35">
      <c r="H1096" s="19"/>
      <c r="I1096" s="20"/>
      <c r="J1096" s="19"/>
      <c r="K1096" s="21"/>
    </row>
    <row r="1097" spans="8:11" x14ac:dyDescent="0.35">
      <c r="H1097" s="19"/>
      <c r="I1097" s="20"/>
      <c r="J1097" s="19"/>
      <c r="K1097" s="21"/>
    </row>
    <row r="1098" spans="8:11" x14ac:dyDescent="0.35">
      <c r="H1098" s="19"/>
      <c r="I1098" s="20"/>
      <c r="J1098" s="19"/>
      <c r="K1098" s="21"/>
    </row>
    <row r="1099" spans="8:11" x14ac:dyDescent="0.35">
      <c r="H1099" s="19"/>
      <c r="I1099" s="20"/>
      <c r="J1099" s="19"/>
      <c r="K1099" s="21"/>
    </row>
    <row r="1100" spans="8:11" x14ac:dyDescent="0.35">
      <c r="H1100" s="19"/>
      <c r="I1100" s="20"/>
      <c r="J1100" s="19"/>
      <c r="K1100" s="21"/>
    </row>
    <row r="1101" spans="8:11" x14ac:dyDescent="0.35">
      <c r="H1101" s="19"/>
      <c r="I1101" s="20"/>
      <c r="J1101" s="19"/>
      <c r="K1101" s="21"/>
    </row>
    <row r="1102" spans="8:11" x14ac:dyDescent="0.35">
      <c r="H1102" s="19"/>
      <c r="I1102" s="20"/>
      <c r="J1102" s="19"/>
      <c r="K1102" s="21"/>
    </row>
    <row r="1103" spans="8:11" x14ac:dyDescent="0.35">
      <c r="H1103" s="19"/>
      <c r="I1103" s="20"/>
      <c r="J1103" s="19"/>
      <c r="K1103" s="21"/>
    </row>
    <row r="1104" spans="8:11" x14ac:dyDescent="0.35">
      <c r="H1104" s="19"/>
      <c r="I1104" s="20"/>
      <c r="J1104" s="19"/>
      <c r="K1104" s="21"/>
    </row>
    <row r="1105" spans="8:11" x14ac:dyDescent="0.35">
      <c r="H1105" s="19"/>
      <c r="I1105" s="20"/>
      <c r="J1105" s="19"/>
      <c r="K1105" s="21"/>
    </row>
    <row r="1106" spans="8:11" x14ac:dyDescent="0.35">
      <c r="H1106" s="19"/>
      <c r="I1106" s="20"/>
      <c r="J1106" s="19"/>
      <c r="K1106" s="21"/>
    </row>
    <row r="1107" spans="8:11" x14ac:dyDescent="0.35">
      <c r="H1107" s="19"/>
      <c r="I1107" s="20"/>
      <c r="J1107" s="19"/>
      <c r="K1107" s="21"/>
    </row>
    <row r="1108" spans="8:11" x14ac:dyDescent="0.35">
      <c r="H1108" s="19"/>
      <c r="I1108" s="20"/>
      <c r="J1108" s="19"/>
      <c r="K1108" s="21"/>
    </row>
    <row r="1109" spans="8:11" x14ac:dyDescent="0.35">
      <c r="H1109" s="19"/>
      <c r="I1109" s="20"/>
      <c r="J1109" s="19"/>
      <c r="K1109" s="21"/>
    </row>
    <row r="1110" spans="8:11" x14ac:dyDescent="0.35">
      <c r="H1110" s="19"/>
      <c r="I1110" s="20"/>
      <c r="J1110" s="19"/>
      <c r="K1110" s="21"/>
    </row>
    <row r="1111" spans="8:11" x14ac:dyDescent="0.35">
      <c r="H1111" s="19"/>
      <c r="I1111" s="20"/>
      <c r="J1111" s="19"/>
      <c r="K1111" s="21"/>
    </row>
    <row r="1112" spans="8:11" x14ac:dyDescent="0.35">
      <c r="H1112" s="19"/>
      <c r="I1112" s="20"/>
      <c r="J1112" s="19"/>
      <c r="K1112" s="21"/>
    </row>
    <row r="1113" spans="8:11" x14ac:dyDescent="0.35">
      <c r="H1113" s="19"/>
      <c r="I1113" s="20"/>
      <c r="J1113" s="19"/>
      <c r="K1113" s="21"/>
    </row>
    <row r="1114" spans="8:11" x14ac:dyDescent="0.35">
      <c r="H1114" s="19"/>
      <c r="I1114" s="20"/>
      <c r="J1114" s="19"/>
      <c r="K1114" s="21"/>
    </row>
    <row r="1115" spans="8:11" x14ac:dyDescent="0.35">
      <c r="H1115" s="19"/>
      <c r="I1115" s="20"/>
      <c r="J1115" s="19"/>
      <c r="K1115" s="21"/>
    </row>
    <row r="1116" spans="8:11" x14ac:dyDescent="0.35">
      <c r="H1116" s="19"/>
      <c r="I1116" s="20"/>
      <c r="J1116" s="19"/>
      <c r="K1116" s="21"/>
    </row>
    <row r="1117" spans="8:11" x14ac:dyDescent="0.35">
      <c r="H1117" s="19"/>
      <c r="I1117" s="20"/>
      <c r="J1117" s="19"/>
      <c r="K1117" s="21"/>
    </row>
    <row r="1118" spans="8:11" x14ac:dyDescent="0.35">
      <c r="H1118" s="19"/>
      <c r="I1118" s="20"/>
      <c r="J1118" s="19"/>
      <c r="K1118" s="21"/>
    </row>
    <row r="1119" spans="8:11" x14ac:dyDescent="0.35">
      <c r="H1119" s="19"/>
      <c r="I1119" s="20"/>
      <c r="J1119" s="19"/>
      <c r="K1119" s="21"/>
    </row>
    <row r="1120" spans="8:11" x14ac:dyDescent="0.35">
      <c r="H1120" s="19"/>
      <c r="I1120" s="20"/>
      <c r="J1120" s="19"/>
      <c r="K1120" s="21"/>
    </row>
    <row r="1121" spans="8:11" x14ac:dyDescent="0.35">
      <c r="H1121" s="19"/>
      <c r="I1121" s="20"/>
      <c r="J1121" s="19"/>
      <c r="K1121" s="21"/>
    </row>
    <row r="1122" spans="8:11" x14ac:dyDescent="0.35">
      <c r="H1122" s="19"/>
      <c r="I1122" s="20"/>
      <c r="J1122" s="19"/>
      <c r="K1122" s="21"/>
    </row>
    <row r="1123" spans="8:11" x14ac:dyDescent="0.35">
      <c r="H1123" s="19"/>
      <c r="I1123" s="20"/>
      <c r="J1123" s="19"/>
      <c r="K1123" s="21"/>
    </row>
    <row r="1124" spans="8:11" x14ac:dyDescent="0.35">
      <c r="H1124" s="19"/>
      <c r="I1124" s="20"/>
      <c r="J1124" s="19"/>
      <c r="K1124" s="21"/>
    </row>
    <row r="1125" spans="8:11" x14ac:dyDescent="0.35">
      <c r="H1125" s="19"/>
      <c r="I1125" s="20"/>
      <c r="J1125" s="19"/>
      <c r="K1125" s="21"/>
    </row>
    <row r="1126" spans="8:11" x14ac:dyDescent="0.35">
      <c r="H1126" s="19"/>
      <c r="I1126" s="20"/>
      <c r="J1126" s="19"/>
      <c r="K1126" s="21"/>
    </row>
    <row r="1127" spans="8:11" x14ac:dyDescent="0.35">
      <c r="H1127" s="19"/>
      <c r="I1127" s="20"/>
      <c r="J1127" s="19"/>
      <c r="K1127" s="21"/>
    </row>
    <row r="1128" spans="8:11" x14ac:dyDescent="0.35">
      <c r="H1128" s="19"/>
      <c r="I1128" s="20"/>
      <c r="J1128" s="19"/>
      <c r="K1128" s="21"/>
    </row>
    <row r="1129" spans="8:11" x14ac:dyDescent="0.35">
      <c r="H1129" s="19"/>
      <c r="I1129" s="20"/>
      <c r="J1129" s="19"/>
      <c r="K1129" s="21"/>
    </row>
    <row r="1130" spans="8:11" x14ac:dyDescent="0.35">
      <c r="H1130" s="19"/>
      <c r="I1130" s="20"/>
      <c r="J1130" s="19"/>
      <c r="K1130" s="21"/>
    </row>
    <row r="1131" spans="8:11" x14ac:dyDescent="0.35">
      <c r="H1131" s="19"/>
      <c r="I1131" s="20"/>
      <c r="J1131" s="19"/>
      <c r="K1131" s="21"/>
    </row>
    <row r="1132" spans="8:11" x14ac:dyDescent="0.35">
      <c r="H1132" s="19"/>
      <c r="I1132" s="20"/>
      <c r="J1132" s="19"/>
      <c r="K1132" s="21"/>
    </row>
    <row r="1133" spans="8:11" x14ac:dyDescent="0.35">
      <c r="H1133" s="19"/>
      <c r="I1133" s="20"/>
      <c r="J1133" s="19"/>
      <c r="K1133" s="21"/>
    </row>
    <row r="1134" spans="8:11" x14ac:dyDescent="0.35">
      <c r="H1134" s="19"/>
      <c r="I1134" s="20"/>
      <c r="J1134" s="19"/>
      <c r="K1134" s="21"/>
    </row>
    <row r="1135" spans="8:11" x14ac:dyDescent="0.35">
      <c r="H1135" s="19"/>
      <c r="I1135" s="20"/>
      <c r="J1135" s="19"/>
      <c r="K1135" s="21"/>
    </row>
    <row r="1136" spans="8:11" x14ac:dyDescent="0.35">
      <c r="H1136" s="19"/>
      <c r="I1136" s="20"/>
      <c r="J1136" s="19"/>
      <c r="K1136" s="21"/>
    </row>
    <row r="1137" spans="8:11" x14ac:dyDescent="0.35">
      <c r="H1137" s="19"/>
      <c r="I1137" s="20"/>
      <c r="J1137" s="19"/>
      <c r="K1137" s="21"/>
    </row>
    <row r="1138" spans="8:11" x14ac:dyDescent="0.35">
      <c r="H1138" s="19"/>
      <c r="I1138" s="20"/>
      <c r="J1138" s="19"/>
      <c r="K1138" s="21"/>
    </row>
    <row r="1139" spans="8:11" x14ac:dyDescent="0.35">
      <c r="H1139" s="19"/>
      <c r="I1139" s="20"/>
      <c r="J1139" s="19"/>
      <c r="K1139" s="21"/>
    </row>
    <row r="1140" spans="8:11" x14ac:dyDescent="0.35">
      <c r="H1140" s="19"/>
      <c r="I1140" s="20"/>
      <c r="J1140" s="19"/>
      <c r="K1140" s="21"/>
    </row>
    <row r="1141" spans="8:11" x14ac:dyDescent="0.35">
      <c r="H1141" s="19"/>
      <c r="I1141" s="20"/>
      <c r="J1141" s="19"/>
      <c r="K1141" s="21"/>
    </row>
    <row r="1142" spans="8:11" x14ac:dyDescent="0.35">
      <c r="H1142" s="19"/>
      <c r="I1142" s="20"/>
      <c r="J1142" s="19"/>
      <c r="K1142" s="21"/>
    </row>
    <row r="1143" spans="8:11" x14ac:dyDescent="0.35">
      <c r="H1143" s="19"/>
      <c r="I1143" s="20"/>
      <c r="J1143" s="19"/>
      <c r="K1143" s="21"/>
    </row>
    <row r="1144" spans="8:11" x14ac:dyDescent="0.35">
      <c r="H1144" s="19"/>
      <c r="I1144" s="20"/>
      <c r="J1144" s="19"/>
      <c r="K1144" s="21"/>
    </row>
    <row r="1145" spans="8:11" x14ac:dyDescent="0.35">
      <c r="H1145" s="19"/>
      <c r="I1145" s="20"/>
      <c r="J1145" s="19"/>
      <c r="K1145" s="21"/>
    </row>
    <row r="1146" spans="8:11" x14ac:dyDescent="0.35">
      <c r="H1146" s="19"/>
      <c r="I1146" s="20"/>
      <c r="J1146" s="19"/>
      <c r="K1146" s="21"/>
    </row>
    <row r="1147" spans="8:11" x14ac:dyDescent="0.35">
      <c r="H1147" s="19"/>
      <c r="I1147" s="20"/>
      <c r="J1147" s="19"/>
      <c r="K1147" s="21"/>
    </row>
    <row r="1148" spans="8:11" x14ac:dyDescent="0.35">
      <c r="H1148" s="19"/>
      <c r="I1148" s="20"/>
      <c r="J1148" s="19"/>
      <c r="K1148" s="21"/>
    </row>
    <row r="1149" spans="8:11" x14ac:dyDescent="0.35">
      <c r="H1149" s="19"/>
      <c r="I1149" s="20"/>
      <c r="J1149" s="19"/>
      <c r="K1149" s="21"/>
    </row>
    <row r="1150" spans="8:11" x14ac:dyDescent="0.35">
      <c r="H1150" s="19"/>
      <c r="I1150" s="20"/>
      <c r="J1150" s="19"/>
      <c r="K1150" s="21"/>
    </row>
    <row r="1151" spans="8:11" x14ac:dyDescent="0.35">
      <c r="H1151" s="19"/>
      <c r="I1151" s="20"/>
      <c r="J1151" s="19"/>
      <c r="K1151" s="21"/>
    </row>
    <row r="1152" spans="8:11" x14ac:dyDescent="0.35">
      <c r="H1152" s="19"/>
      <c r="I1152" s="20"/>
      <c r="J1152" s="19"/>
      <c r="K1152" s="21"/>
    </row>
    <row r="1153" spans="8:11" x14ac:dyDescent="0.35">
      <c r="H1153" s="19"/>
      <c r="I1153" s="20"/>
      <c r="J1153" s="19"/>
      <c r="K1153" s="21"/>
    </row>
    <row r="1154" spans="8:11" x14ac:dyDescent="0.35">
      <c r="H1154" s="19"/>
      <c r="I1154" s="20"/>
      <c r="J1154" s="19"/>
      <c r="K1154" s="21"/>
    </row>
    <row r="1155" spans="8:11" x14ac:dyDescent="0.35">
      <c r="H1155" s="19"/>
      <c r="I1155" s="20"/>
      <c r="J1155" s="19"/>
      <c r="K1155" s="21"/>
    </row>
    <row r="1156" spans="8:11" x14ac:dyDescent="0.35">
      <c r="H1156" s="19"/>
      <c r="I1156" s="20"/>
      <c r="J1156" s="19"/>
      <c r="K1156" s="21"/>
    </row>
    <row r="1157" spans="8:11" x14ac:dyDescent="0.35">
      <c r="H1157" s="19"/>
      <c r="I1157" s="20"/>
      <c r="J1157" s="19"/>
      <c r="K1157" s="21"/>
    </row>
    <row r="1158" spans="8:11" x14ac:dyDescent="0.35">
      <c r="H1158" s="19"/>
      <c r="I1158" s="20"/>
      <c r="J1158" s="19"/>
      <c r="K1158" s="21"/>
    </row>
    <row r="1159" spans="8:11" x14ac:dyDescent="0.35">
      <c r="H1159" s="19"/>
      <c r="I1159" s="20"/>
      <c r="J1159" s="19"/>
      <c r="K1159" s="21"/>
    </row>
    <row r="1160" spans="8:11" x14ac:dyDescent="0.35">
      <c r="H1160" s="19"/>
      <c r="I1160" s="20"/>
      <c r="J1160" s="19"/>
      <c r="K1160" s="21"/>
    </row>
    <row r="1161" spans="8:11" x14ac:dyDescent="0.35">
      <c r="H1161" s="19"/>
      <c r="I1161" s="20"/>
      <c r="J1161" s="19"/>
      <c r="K1161" s="21"/>
    </row>
    <row r="1162" spans="8:11" x14ac:dyDescent="0.35">
      <c r="H1162" s="19"/>
      <c r="I1162" s="20"/>
      <c r="J1162" s="19"/>
      <c r="K1162" s="21"/>
    </row>
    <row r="1163" spans="8:11" x14ac:dyDescent="0.35">
      <c r="H1163" s="19"/>
      <c r="I1163" s="20"/>
      <c r="J1163" s="19"/>
      <c r="K1163" s="21"/>
    </row>
    <row r="1164" spans="8:11" x14ac:dyDescent="0.35">
      <c r="H1164" s="19"/>
      <c r="I1164" s="20"/>
      <c r="J1164" s="19"/>
      <c r="K1164" s="21"/>
    </row>
    <row r="1165" spans="8:11" x14ac:dyDescent="0.35">
      <c r="H1165" s="19"/>
      <c r="I1165" s="20"/>
      <c r="J1165" s="19"/>
      <c r="K1165" s="21"/>
    </row>
    <row r="1166" spans="8:11" x14ac:dyDescent="0.35">
      <c r="H1166" s="19"/>
      <c r="I1166" s="20"/>
      <c r="J1166" s="19"/>
      <c r="K1166" s="21"/>
    </row>
    <row r="1167" spans="8:11" x14ac:dyDescent="0.35">
      <c r="H1167" s="19"/>
      <c r="I1167" s="20"/>
      <c r="J1167" s="19"/>
      <c r="K1167" s="21"/>
    </row>
    <row r="1168" spans="8:11" x14ac:dyDescent="0.35">
      <c r="H1168" s="19"/>
      <c r="I1168" s="20"/>
      <c r="J1168" s="19"/>
      <c r="K1168" s="21"/>
    </row>
    <row r="1169" spans="8:11" x14ac:dyDescent="0.35">
      <c r="H1169" s="19"/>
      <c r="I1169" s="20"/>
      <c r="J1169" s="19"/>
      <c r="K1169" s="21"/>
    </row>
    <row r="1170" spans="8:11" x14ac:dyDescent="0.35">
      <c r="H1170" s="19"/>
      <c r="I1170" s="20"/>
      <c r="J1170" s="19"/>
      <c r="K1170" s="21"/>
    </row>
    <row r="1171" spans="8:11" x14ac:dyDescent="0.35">
      <c r="H1171" s="19"/>
      <c r="I1171" s="20"/>
      <c r="J1171" s="19"/>
      <c r="K1171" s="21"/>
    </row>
    <row r="1172" spans="8:11" x14ac:dyDescent="0.35">
      <c r="H1172" s="19"/>
      <c r="I1172" s="20"/>
      <c r="J1172" s="19"/>
      <c r="K1172" s="21"/>
    </row>
    <row r="1173" spans="8:11" x14ac:dyDescent="0.35">
      <c r="H1173" s="19"/>
      <c r="I1173" s="20"/>
      <c r="J1173" s="19"/>
      <c r="K1173" s="21"/>
    </row>
    <row r="1174" spans="8:11" x14ac:dyDescent="0.35">
      <c r="H1174" s="19"/>
      <c r="I1174" s="20"/>
      <c r="J1174" s="19"/>
      <c r="K1174" s="21"/>
    </row>
    <row r="1175" spans="8:11" x14ac:dyDescent="0.35">
      <c r="H1175" s="19"/>
      <c r="I1175" s="20"/>
      <c r="J1175" s="19"/>
      <c r="K1175" s="21"/>
    </row>
    <row r="1176" spans="8:11" x14ac:dyDescent="0.35">
      <c r="H1176" s="19"/>
      <c r="I1176" s="20"/>
      <c r="J1176" s="19"/>
      <c r="K1176" s="21"/>
    </row>
    <row r="1177" spans="8:11" x14ac:dyDescent="0.35">
      <c r="H1177" s="19"/>
      <c r="I1177" s="20"/>
      <c r="J1177" s="19"/>
      <c r="K1177" s="21"/>
    </row>
    <row r="1178" spans="8:11" x14ac:dyDescent="0.35">
      <c r="H1178" s="19"/>
      <c r="I1178" s="20"/>
      <c r="J1178" s="19"/>
      <c r="K1178" s="21"/>
    </row>
    <row r="1179" spans="8:11" x14ac:dyDescent="0.35">
      <c r="H1179" s="19"/>
      <c r="I1179" s="20"/>
      <c r="J1179" s="19"/>
      <c r="K1179" s="21"/>
    </row>
    <row r="1180" spans="8:11" x14ac:dyDescent="0.35">
      <c r="H1180" s="19"/>
      <c r="I1180" s="20"/>
      <c r="J1180" s="19"/>
      <c r="K1180" s="21"/>
    </row>
    <row r="1181" spans="8:11" x14ac:dyDescent="0.35">
      <c r="H1181" s="19"/>
      <c r="I1181" s="20"/>
      <c r="J1181" s="19"/>
      <c r="K1181" s="21"/>
    </row>
    <row r="1182" spans="8:11" x14ac:dyDescent="0.35">
      <c r="H1182" s="19"/>
      <c r="I1182" s="20"/>
      <c r="J1182" s="19"/>
      <c r="K1182" s="21"/>
    </row>
    <row r="1183" spans="8:11" x14ac:dyDescent="0.35">
      <c r="H1183" s="19"/>
      <c r="I1183" s="20"/>
      <c r="J1183" s="19"/>
      <c r="K1183" s="21"/>
    </row>
    <row r="1184" spans="8:11" x14ac:dyDescent="0.35">
      <c r="H1184" s="19"/>
      <c r="I1184" s="20"/>
      <c r="J1184" s="19"/>
      <c r="K1184" s="21"/>
    </row>
    <row r="1185" spans="8:11" x14ac:dyDescent="0.35">
      <c r="H1185" s="19"/>
      <c r="I1185" s="20"/>
      <c r="J1185" s="19"/>
      <c r="K1185" s="21"/>
    </row>
    <row r="1186" spans="8:11" x14ac:dyDescent="0.35">
      <c r="H1186" s="19"/>
      <c r="I1186" s="20"/>
      <c r="J1186" s="19"/>
      <c r="K1186" s="21"/>
    </row>
    <row r="1187" spans="8:11" x14ac:dyDescent="0.35">
      <c r="H1187" s="19"/>
      <c r="I1187" s="20"/>
      <c r="J1187" s="19"/>
      <c r="K1187" s="21"/>
    </row>
    <row r="1188" spans="8:11" x14ac:dyDescent="0.35">
      <c r="H1188" s="19"/>
      <c r="I1188" s="20"/>
      <c r="J1188" s="19"/>
      <c r="K1188" s="21"/>
    </row>
    <row r="1189" spans="8:11" x14ac:dyDescent="0.35">
      <c r="H1189" s="19"/>
      <c r="I1189" s="20"/>
      <c r="J1189" s="19"/>
      <c r="K1189" s="21"/>
    </row>
    <row r="1190" spans="8:11" x14ac:dyDescent="0.35">
      <c r="H1190" s="19"/>
      <c r="I1190" s="20"/>
      <c r="J1190" s="19"/>
      <c r="K1190" s="21"/>
    </row>
    <row r="1191" spans="8:11" x14ac:dyDescent="0.35">
      <c r="H1191" s="19"/>
      <c r="I1191" s="20"/>
      <c r="J1191" s="19"/>
      <c r="K1191" s="21"/>
    </row>
    <row r="1192" spans="8:11" x14ac:dyDescent="0.35">
      <c r="H1192" s="19"/>
      <c r="I1192" s="20"/>
      <c r="J1192" s="19"/>
      <c r="K1192" s="21"/>
    </row>
    <row r="1193" spans="8:11" x14ac:dyDescent="0.35">
      <c r="H1193" s="19"/>
      <c r="I1193" s="20"/>
      <c r="J1193" s="19"/>
      <c r="K1193" s="21"/>
    </row>
    <row r="1194" spans="8:11" x14ac:dyDescent="0.35">
      <c r="H1194" s="19"/>
      <c r="I1194" s="20"/>
      <c r="J1194" s="19"/>
      <c r="K1194" s="21"/>
    </row>
    <row r="1195" spans="8:11" x14ac:dyDescent="0.35">
      <c r="H1195" s="19"/>
      <c r="I1195" s="20"/>
      <c r="J1195" s="19"/>
      <c r="K1195" s="21"/>
    </row>
    <row r="1196" spans="8:11" x14ac:dyDescent="0.35">
      <c r="H1196" s="19"/>
      <c r="I1196" s="20"/>
      <c r="J1196" s="19"/>
      <c r="K1196" s="21"/>
    </row>
    <row r="1197" spans="8:11" x14ac:dyDescent="0.35">
      <c r="H1197" s="19"/>
      <c r="I1197" s="20"/>
      <c r="J1197" s="19"/>
      <c r="K1197" s="21"/>
    </row>
    <row r="1198" spans="8:11" x14ac:dyDescent="0.35">
      <c r="H1198" s="19"/>
      <c r="I1198" s="20"/>
      <c r="J1198" s="19"/>
      <c r="K1198" s="21"/>
    </row>
    <row r="1199" spans="8:11" x14ac:dyDescent="0.35">
      <c r="H1199" s="19"/>
      <c r="I1199" s="20"/>
      <c r="J1199" s="19"/>
      <c r="K1199" s="21"/>
    </row>
    <row r="1200" spans="8:11" x14ac:dyDescent="0.35">
      <c r="H1200" s="19"/>
      <c r="I1200" s="20"/>
      <c r="J1200" s="19"/>
      <c r="K1200" s="21"/>
    </row>
    <row r="1201" spans="8:11" x14ac:dyDescent="0.35">
      <c r="H1201" s="19"/>
      <c r="I1201" s="20"/>
      <c r="J1201" s="19"/>
      <c r="K1201" s="21"/>
    </row>
    <row r="1202" spans="8:11" x14ac:dyDescent="0.35">
      <c r="H1202" s="19"/>
      <c r="I1202" s="20"/>
      <c r="J1202" s="19"/>
      <c r="K1202" s="21"/>
    </row>
    <row r="1203" spans="8:11" x14ac:dyDescent="0.35">
      <c r="H1203" s="19"/>
      <c r="I1203" s="20"/>
      <c r="J1203" s="19"/>
      <c r="K1203" s="21"/>
    </row>
    <row r="1204" spans="8:11" x14ac:dyDescent="0.35">
      <c r="H1204" s="19"/>
      <c r="I1204" s="20"/>
      <c r="J1204" s="19"/>
      <c r="K1204" s="21"/>
    </row>
    <row r="1205" spans="8:11" x14ac:dyDescent="0.35">
      <c r="H1205" s="19"/>
      <c r="I1205" s="20"/>
      <c r="J1205" s="19"/>
      <c r="K1205" s="21"/>
    </row>
    <row r="1206" spans="8:11" x14ac:dyDescent="0.35">
      <c r="H1206" s="19"/>
      <c r="I1206" s="20"/>
      <c r="J1206" s="19"/>
      <c r="K1206" s="21"/>
    </row>
    <row r="1207" spans="8:11" x14ac:dyDescent="0.35">
      <c r="H1207" s="19"/>
      <c r="I1207" s="20"/>
      <c r="J1207" s="19"/>
      <c r="K1207" s="21"/>
    </row>
    <row r="1208" spans="8:11" x14ac:dyDescent="0.35">
      <c r="H1208" s="19"/>
      <c r="I1208" s="20"/>
      <c r="J1208" s="19"/>
      <c r="K1208" s="21"/>
    </row>
    <row r="1209" spans="8:11" x14ac:dyDescent="0.35">
      <c r="H1209" s="19"/>
      <c r="I1209" s="20"/>
      <c r="J1209" s="19"/>
      <c r="K1209" s="21"/>
    </row>
    <row r="1210" spans="8:11" x14ac:dyDescent="0.35">
      <c r="H1210" s="19"/>
      <c r="I1210" s="20"/>
      <c r="J1210" s="19"/>
      <c r="K1210" s="21"/>
    </row>
    <row r="1211" spans="8:11" x14ac:dyDescent="0.35">
      <c r="H1211" s="19"/>
      <c r="I1211" s="20"/>
      <c r="J1211" s="19"/>
      <c r="K1211" s="21"/>
    </row>
    <row r="1212" spans="8:11" x14ac:dyDescent="0.35">
      <c r="H1212" s="19"/>
      <c r="I1212" s="20"/>
      <c r="J1212" s="19"/>
      <c r="K1212" s="21"/>
    </row>
    <row r="1213" spans="8:11" x14ac:dyDescent="0.35">
      <c r="H1213" s="19"/>
      <c r="I1213" s="20"/>
      <c r="J1213" s="19"/>
      <c r="K1213" s="21"/>
    </row>
    <row r="1214" spans="8:11" x14ac:dyDescent="0.35">
      <c r="H1214" s="19"/>
      <c r="I1214" s="20"/>
      <c r="J1214" s="19"/>
      <c r="K1214" s="21"/>
    </row>
    <row r="1215" spans="8:11" x14ac:dyDescent="0.35">
      <c r="H1215" s="19"/>
      <c r="I1215" s="20"/>
      <c r="J1215" s="19"/>
      <c r="K1215" s="21"/>
    </row>
    <row r="1216" spans="8:11" x14ac:dyDescent="0.35">
      <c r="H1216" s="19"/>
      <c r="I1216" s="20"/>
      <c r="J1216" s="19"/>
      <c r="K1216" s="21"/>
    </row>
    <row r="1217" spans="8:11" x14ac:dyDescent="0.35">
      <c r="H1217" s="19"/>
      <c r="I1217" s="20"/>
      <c r="J1217" s="19"/>
      <c r="K1217" s="21"/>
    </row>
    <row r="1218" spans="8:11" x14ac:dyDescent="0.35">
      <c r="H1218" s="19"/>
      <c r="I1218" s="20"/>
      <c r="J1218" s="19"/>
      <c r="K1218" s="21"/>
    </row>
    <row r="1219" spans="8:11" x14ac:dyDescent="0.35">
      <c r="H1219" s="19"/>
      <c r="I1219" s="20"/>
      <c r="J1219" s="19"/>
      <c r="K1219" s="21"/>
    </row>
    <row r="1220" spans="8:11" x14ac:dyDescent="0.35">
      <c r="H1220" s="19"/>
      <c r="I1220" s="20"/>
      <c r="J1220" s="19"/>
      <c r="K1220" s="21"/>
    </row>
    <row r="1221" spans="8:11" x14ac:dyDescent="0.35">
      <c r="H1221" s="19"/>
      <c r="I1221" s="20"/>
      <c r="J1221" s="19"/>
      <c r="K1221" s="21"/>
    </row>
    <row r="1222" spans="8:11" x14ac:dyDescent="0.35">
      <c r="H1222" s="19"/>
      <c r="I1222" s="20"/>
      <c r="J1222" s="19"/>
      <c r="K1222" s="21"/>
    </row>
    <row r="1223" spans="8:11" x14ac:dyDescent="0.35">
      <c r="H1223" s="19"/>
      <c r="I1223" s="20"/>
      <c r="J1223" s="19"/>
      <c r="K1223" s="21"/>
    </row>
    <row r="1224" spans="8:11" x14ac:dyDescent="0.35">
      <c r="H1224" s="19"/>
      <c r="I1224" s="20"/>
      <c r="J1224" s="19"/>
      <c r="K1224" s="21"/>
    </row>
    <row r="1225" spans="8:11" x14ac:dyDescent="0.35">
      <c r="H1225" s="19"/>
      <c r="I1225" s="20"/>
      <c r="J1225" s="19"/>
      <c r="K1225" s="21"/>
    </row>
    <row r="1226" spans="8:11" x14ac:dyDescent="0.35">
      <c r="H1226" s="19"/>
      <c r="I1226" s="20"/>
      <c r="J1226" s="19"/>
      <c r="K1226" s="21"/>
    </row>
    <row r="1227" spans="8:11" x14ac:dyDescent="0.35">
      <c r="H1227" s="19"/>
      <c r="I1227" s="20"/>
      <c r="J1227" s="19"/>
      <c r="K1227" s="21"/>
    </row>
    <row r="1228" spans="8:11" x14ac:dyDescent="0.35">
      <c r="H1228" s="19"/>
      <c r="I1228" s="20"/>
      <c r="J1228" s="19"/>
      <c r="K1228" s="21"/>
    </row>
    <row r="1229" spans="8:11" x14ac:dyDescent="0.35">
      <c r="H1229" s="19"/>
      <c r="I1229" s="20"/>
      <c r="J1229" s="19"/>
      <c r="K1229" s="21"/>
    </row>
    <row r="1230" spans="8:11" x14ac:dyDescent="0.35">
      <c r="H1230" s="19"/>
      <c r="I1230" s="20"/>
      <c r="J1230" s="19"/>
      <c r="K1230" s="21"/>
    </row>
    <row r="1231" spans="8:11" x14ac:dyDescent="0.35">
      <c r="H1231" s="19"/>
      <c r="I1231" s="20"/>
      <c r="J1231" s="19"/>
      <c r="K1231" s="21"/>
    </row>
    <row r="1232" spans="8:11" x14ac:dyDescent="0.35">
      <c r="H1232" s="19"/>
      <c r="I1232" s="20"/>
      <c r="J1232" s="19"/>
      <c r="K1232" s="21"/>
    </row>
    <row r="1233" spans="8:11" x14ac:dyDescent="0.35">
      <c r="H1233" s="19"/>
      <c r="I1233" s="20"/>
      <c r="J1233" s="19"/>
      <c r="K1233" s="21"/>
    </row>
    <row r="1234" spans="8:11" x14ac:dyDescent="0.35">
      <c r="H1234" s="19"/>
      <c r="I1234" s="20"/>
      <c r="J1234" s="19"/>
      <c r="K1234" s="21"/>
    </row>
    <row r="1235" spans="8:11" x14ac:dyDescent="0.35">
      <c r="H1235" s="19"/>
      <c r="I1235" s="20"/>
      <c r="J1235" s="19"/>
      <c r="K1235" s="21"/>
    </row>
    <row r="1236" spans="8:11" x14ac:dyDescent="0.35">
      <c r="H1236" s="19"/>
      <c r="I1236" s="20"/>
      <c r="J1236" s="19"/>
      <c r="K1236" s="21"/>
    </row>
    <row r="1237" spans="8:11" x14ac:dyDescent="0.35">
      <c r="H1237" s="19"/>
      <c r="I1237" s="20"/>
      <c r="J1237" s="19"/>
      <c r="K1237" s="21"/>
    </row>
    <row r="1238" spans="8:11" x14ac:dyDescent="0.35">
      <c r="H1238" s="19"/>
      <c r="I1238" s="20"/>
      <c r="J1238" s="19"/>
      <c r="K1238" s="21"/>
    </row>
    <row r="1239" spans="8:11" x14ac:dyDescent="0.35">
      <c r="H1239" s="19"/>
      <c r="I1239" s="20"/>
      <c r="J1239" s="19"/>
      <c r="K1239" s="21"/>
    </row>
    <row r="1240" spans="8:11" x14ac:dyDescent="0.35">
      <c r="H1240" s="19"/>
      <c r="I1240" s="20"/>
      <c r="J1240" s="19"/>
      <c r="K1240" s="21"/>
    </row>
    <row r="1241" spans="8:11" x14ac:dyDescent="0.35">
      <c r="H1241" s="19"/>
      <c r="I1241" s="20"/>
      <c r="J1241" s="19"/>
      <c r="K1241" s="21"/>
    </row>
    <row r="1242" spans="8:11" x14ac:dyDescent="0.35">
      <c r="H1242" s="19"/>
      <c r="I1242" s="20"/>
      <c r="J1242" s="19"/>
      <c r="K1242" s="21"/>
    </row>
    <row r="1243" spans="8:11" x14ac:dyDescent="0.35">
      <c r="H1243" s="19"/>
      <c r="I1243" s="20"/>
      <c r="J1243" s="19"/>
      <c r="K1243" s="21"/>
    </row>
    <row r="1244" spans="8:11" x14ac:dyDescent="0.35">
      <c r="H1244" s="19"/>
      <c r="I1244" s="20"/>
      <c r="J1244" s="19"/>
      <c r="K1244" s="21"/>
    </row>
    <row r="1245" spans="8:11" x14ac:dyDescent="0.35">
      <c r="H1245" s="19"/>
      <c r="I1245" s="20"/>
      <c r="J1245" s="19"/>
      <c r="K1245" s="21"/>
    </row>
    <row r="1246" spans="8:11" x14ac:dyDescent="0.35">
      <c r="H1246" s="19"/>
      <c r="I1246" s="20"/>
      <c r="J1246" s="19"/>
      <c r="K1246" s="21"/>
    </row>
    <row r="1247" spans="8:11" x14ac:dyDescent="0.35">
      <c r="H1247" s="19"/>
      <c r="I1247" s="20"/>
      <c r="J1247" s="19"/>
      <c r="K1247" s="21"/>
    </row>
  </sheetData>
  <autoFilter ref="A3:N259" xr:uid="{00000000-0001-0000-0000-000000000000}"/>
  <mergeCells count="432">
    <mergeCell ref="N12:N15"/>
    <mergeCell ref="M16:M19"/>
    <mergeCell ref="N16:N19"/>
    <mergeCell ref="A256:B256"/>
    <mergeCell ref="A257:B257"/>
    <mergeCell ref="A258:B259"/>
    <mergeCell ref="E256:H257"/>
    <mergeCell ref="E258:H258"/>
    <mergeCell ref="J256:J257"/>
    <mergeCell ref="K256:K257"/>
    <mergeCell ref="J12:J15"/>
    <mergeCell ref="K12:K15"/>
    <mergeCell ref="J16:J19"/>
    <mergeCell ref="K16:K19"/>
    <mergeCell ref="K20:K23"/>
    <mergeCell ref="K24:K27"/>
    <mergeCell ref="L16:L19"/>
    <mergeCell ref="L20:L23"/>
    <mergeCell ref="M20:M23"/>
    <mergeCell ref="L12:L15"/>
    <mergeCell ref="M12:M15"/>
    <mergeCell ref="G40:G43"/>
    <mergeCell ref="H40:H43"/>
    <mergeCell ref="I40:I43"/>
    <mergeCell ref="G44:G47"/>
    <mergeCell ref="J44:J47"/>
    <mergeCell ref="H36:H39"/>
    <mergeCell ref="G32:G35"/>
    <mergeCell ref="G36:G39"/>
    <mergeCell ref="H32:H35"/>
    <mergeCell ref="I32:I35"/>
    <mergeCell ref="M64:M67"/>
    <mergeCell ref="L32:L35"/>
    <mergeCell ref="L48:L51"/>
    <mergeCell ref="M40:M43"/>
    <mergeCell ref="N64:N67"/>
    <mergeCell ref="M56:M59"/>
    <mergeCell ref="N56:N59"/>
    <mergeCell ref="N52:N55"/>
    <mergeCell ref="G56:G59"/>
    <mergeCell ref="H56:H59"/>
    <mergeCell ref="I56:I59"/>
    <mergeCell ref="J56:J59"/>
    <mergeCell ref="K56:K59"/>
    <mergeCell ref="L56:L59"/>
    <mergeCell ref="L52:L55"/>
    <mergeCell ref="M52:M55"/>
    <mergeCell ref="G52:G55"/>
    <mergeCell ref="H52:H55"/>
    <mergeCell ref="I52:I55"/>
    <mergeCell ref="J52:J55"/>
    <mergeCell ref="K52:K55"/>
    <mergeCell ref="J64:J67"/>
    <mergeCell ref="K64:K67"/>
    <mergeCell ref="L64:L67"/>
    <mergeCell ref="H60:H63"/>
    <mergeCell ref="H20:H23"/>
    <mergeCell ref="H24:H27"/>
    <mergeCell ref="L24:L27"/>
    <mergeCell ref="K36:K39"/>
    <mergeCell ref="L36:L39"/>
    <mergeCell ref="K40:K43"/>
    <mergeCell ref="L40:L43"/>
    <mergeCell ref="M60:M63"/>
    <mergeCell ref="N60:N63"/>
    <mergeCell ref="J36:J39"/>
    <mergeCell ref="H28:H31"/>
    <mergeCell ref="I28:I31"/>
    <mergeCell ref="J20:J23"/>
    <mergeCell ref="J24:J27"/>
    <mergeCell ref="N20:N23"/>
    <mergeCell ref="I60:I63"/>
    <mergeCell ref="J60:J63"/>
    <mergeCell ref="K60:K63"/>
    <mergeCell ref="L60:L63"/>
    <mergeCell ref="K28:K31"/>
    <mergeCell ref="L28:L31"/>
    <mergeCell ref="J28:J31"/>
    <mergeCell ref="J32:J35"/>
    <mergeCell ref="K32:K35"/>
    <mergeCell ref="M4:M7"/>
    <mergeCell ref="N4:N7"/>
    <mergeCell ref="A1:N1"/>
    <mergeCell ref="A2:N2"/>
    <mergeCell ref="A4:A7"/>
    <mergeCell ref="H4:H7"/>
    <mergeCell ref="I4:I7"/>
    <mergeCell ref="J4:J7"/>
    <mergeCell ref="N8:N11"/>
    <mergeCell ref="G4:G7"/>
    <mergeCell ref="G8:G11"/>
    <mergeCell ref="H8:H11"/>
    <mergeCell ref="I8:I11"/>
    <mergeCell ref="K4:K7"/>
    <mergeCell ref="L4:L7"/>
    <mergeCell ref="J8:J11"/>
    <mergeCell ref="K8:K11"/>
    <mergeCell ref="L8:L11"/>
    <mergeCell ref="M8:M11"/>
    <mergeCell ref="M24:M27"/>
    <mergeCell ref="N24:N27"/>
    <mergeCell ref="A8:A11"/>
    <mergeCell ref="A12:A15"/>
    <mergeCell ref="A16:A19"/>
    <mergeCell ref="A20:A23"/>
    <mergeCell ref="A24:A27"/>
    <mergeCell ref="A28:A31"/>
    <mergeCell ref="A32:A35"/>
    <mergeCell ref="M28:M31"/>
    <mergeCell ref="N28:N31"/>
    <mergeCell ref="M32:M35"/>
    <mergeCell ref="N32:N35"/>
    <mergeCell ref="G12:G15"/>
    <mergeCell ref="G16:G19"/>
    <mergeCell ref="G20:G23"/>
    <mergeCell ref="G24:G27"/>
    <mergeCell ref="G28:G31"/>
    <mergeCell ref="H12:H15"/>
    <mergeCell ref="I12:I15"/>
    <mergeCell ref="H16:H19"/>
    <mergeCell ref="I16:I19"/>
    <mergeCell ref="I20:I23"/>
    <mergeCell ref="I24:I27"/>
    <mergeCell ref="N40:N43"/>
    <mergeCell ref="K44:K47"/>
    <mergeCell ref="A36:A39"/>
    <mergeCell ref="A40:A43"/>
    <mergeCell ref="A44:A47"/>
    <mergeCell ref="A48:A51"/>
    <mergeCell ref="A52:A55"/>
    <mergeCell ref="A56:A59"/>
    <mergeCell ref="M36:M39"/>
    <mergeCell ref="N36:N39"/>
    <mergeCell ref="N44:N47"/>
    <mergeCell ref="N48:N51"/>
    <mergeCell ref="M48:M51"/>
    <mergeCell ref="L44:L47"/>
    <mergeCell ref="M44:M47"/>
    <mergeCell ref="G48:G51"/>
    <mergeCell ref="H48:H51"/>
    <mergeCell ref="I48:I51"/>
    <mergeCell ref="J48:J51"/>
    <mergeCell ref="K48:K51"/>
    <mergeCell ref="H44:H47"/>
    <mergeCell ref="I44:I47"/>
    <mergeCell ref="I36:I39"/>
    <mergeCell ref="J40:J43"/>
    <mergeCell ref="A60:A63"/>
    <mergeCell ref="L68:L71"/>
    <mergeCell ref="M68:M71"/>
    <mergeCell ref="N68:N71"/>
    <mergeCell ref="G68:G71"/>
    <mergeCell ref="G72:G75"/>
    <mergeCell ref="H72:H75"/>
    <mergeCell ref="I72:I75"/>
    <mergeCell ref="J72:J75"/>
    <mergeCell ref="K72:K75"/>
    <mergeCell ref="L72:L75"/>
    <mergeCell ref="M72:M75"/>
    <mergeCell ref="N72:N75"/>
    <mergeCell ref="H68:H71"/>
    <mergeCell ref="A64:A67"/>
    <mergeCell ref="A68:A71"/>
    <mergeCell ref="I68:I71"/>
    <mergeCell ref="J68:J71"/>
    <mergeCell ref="K68:K71"/>
    <mergeCell ref="A72:A75"/>
    <mergeCell ref="G60:G63"/>
    <mergeCell ref="G64:G67"/>
    <mergeCell ref="H64:H67"/>
    <mergeCell ref="I64:I67"/>
    <mergeCell ref="I76:I79"/>
    <mergeCell ref="J76:J79"/>
    <mergeCell ref="L76:L79"/>
    <mergeCell ref="M76:M79"/>
    <mergeCell ref="N76:N79"/>
    <mergeCell ref="A76:A79"/>
    <mergeCell ref="A80:A83"/>
    <mergeCell ref="K80:K83"/>
    <mergeCell ref="L80:L83"/>
    <mergeCell ref="M80:M83"/>
    <mergeCell ref="N80:N83"/>
    <mergeCell ref="G76:G79"/>
    <mergeCell ref="H76:H79"/>
    <mergeCell ref="G80:G83"/>
    <mergeCell ref="H80:H83"/>
    <mergeCell ref="I80:I83"/>
    <mergeCell ref="J80:J83"/>
    <mergeCell ref="K76:K79"/>
    <mergeCell ref="L128:L131"/>
    <mergeCell ref="G108:G111"/>
    <mergeCell ref="G112:G115"/>
    <mergeCell ref="H112:H115"/>
    <mergeCell ref="I112:I115"/>
    <mergeCell ref="J112:J115"/>
    <mergeCell ref="K112:K115"/>
    <mergeCell ref="L112:L115"/>
    <mergeCell ref="H116:H119"/>
    <mergeCell ref="I116:I119"/>
    <mergeCell ref="J116:J119"/>
    <mergeCell ref="K116:K119"/>
    <mergeCell ref="L116:L119"/>
    <mergeCell ref="J108:J111"/>
    <mergeCell ref="K108:K111"/>
    <mergeCell ref="L108:L111"/>
    <mergeCell ref="L132:L135"/>
    <mergeCell ref="M132:M135"/>
    <mergeCell ref="N132:N135"/>
    <mergeCell ref="G132:G135"/>
    <mergeCell ref="G136:G139"/>
    <mergeCell ref="H136:H139"/>
    <mergeCell ref="I136:I139"/>
    <mergeCell ref="J136:J139"/>
    <mergeCell ref="K136:K139"/>
    <mergeCell ref="L136:L139"/>
    <mergeCell ref="M136:M139"/>
    <mergeCell ref="N136:N139"/>
    <mergeCell ref="L140:L143"/>
    <mergeCell ref="M140:M143"/>
    <mergeCell ref="N140:N143"/>
    <mergeCell ref="A140:A143"/>
    <mergeCell ref="A144:A147"/>
    <mergeCell ref="K144:K147"/>
    <mergeCell ref="L144:L147"/>
    <mergeCell ref="M144:M147"/>
    <mergeCell ref="N144:N147"/>
    <mergeCell ref="A128:A131"/>
    <mergeCell ref="A132:A135"/>
    <mergeCell ref="I132:I135"/>
    <mergeCell ref="J132:J135"/>
    <mergeCell ref="K132:K135"/>
    <mergeCell ref="A136:A139"/>
    <mergeCell ref="K140:K143"/>
    <mergeCell ref="G148:G149"/>
    <mergeCell ref="H148:H149"/>
    <mergeCell ref="I148:I149"/>
    <mergeCell ref="J148:J149"/>
    <mergeCell ref="K148:K149"/>
    <mergeCell ref="H132:H135"/>
    <mergeCell ref="G140:G143"/>
    <mergeCell ref="H140:H143"/>
    <mergeCell ref="G144:G147"/>
    <mergeCell ref="H144:H147"/>
    <mergeCell ref="I144:I147"/>
    <mergeCell ref="J144:J147"/>
    <mergeCell ref="A148:A149"/>
    <mergeCell ref="B148:B149"/>
    <mergeCell ref="J128:J131"/>
    <mergeCell ref="K128:K131"/>
    <mergeCell ref="I140:I143"/>
    <mergeCell ref="A154:A156"/>
    <mergeCell ref="A189:A192"/>
    <mergeCell ref="A193:A197"/>
    <mergeCell ref="A198:A200"/>
    <mergeCell ref="A209:A215"/>
    <mergeCell ref="H84:H87"/>
    <mergeCell ref="G92:G95"/>
    <mergeCell ref="H92:H95"/>
    <mergeCell ref="I92:I95"/>
    <mergeCell ref="H124:H127"/>
    <mergeCell ref="I124:I127"/>
    <mergeCell ref="G124:G127"/>
    <mergeCell ref="G128:G131"/>
    <mergeCell ref="H128:H131"/>
    <mergeCell ref="I128:I131"/>
    <mergeCell ref="A96:A99"/>
    <mergeCell ref="H108:H111"/>
    <mergeCell ref="I108:I111"/>
    <mergeCell ref="H189:H192"/>
    <mergeCell ref="I189:I192"/>
    <mergeCell ref="H198:H200"/>
    <mergeCell ref="I198:I200"/>
    <mergeCell ref="H154:H156"/>
    <mergeCell ref="I154:I156"/>
    <mergeCell ref="J92:J95"/>
    <mergeCell ref="K92:K95"/>
    <mergeCell ref="L92:L95"/>
    <mergeCell ref="M92:M95"/>
    <mergeCell ref="N92:N95"/>
    <mergeCell ref="A84:A87"/>
    <mergeCell ref="I84:I87"/>
    <mergeCell ref="J84:J87"/>
    <mergeCell ref="K84:K87"/>
    <mergeCell ref="L84:L87"/>
    <mergeCell ref="A88:A91"/>
    <mergeCell ref="A92:A95"/>
    <mergeCell ref="M84:M87"/>
    <mergeCell ref="N84:N87"/>
    <mergeCell ref="G84:G87"/>
    <mergeCell ref="G88:G91"/>
    <mergeCell ref="H88:H91"/>
    <mergeCell ref="I88:I91"/>
    <mergeCell ref="J88:J91"/>
    <mergeCell ref="K88:K91"/>
    <mergeCell ref="L88:L91"/>
    <mergeCell ref="M88:M91"/>
    <mergeCell ref="N88:N91"/>
    <mergeCell ref="M96:M99"/>
    <mergeCell ref="N96:N99"/>
    <mergeCell ref="M100:M103"/>
    <mergeCell ref="N100:N103"/>
    <mergeCell ref="G96:G99"/>
    <mergeCell ref="G100:G103"/>
    <mergeCell ref="H100:H103"/>
    <mergeCell ref="I100:I103"/>
    <mergeCell ref="M120:M123"/>
    <mergeCell ref="N120:N123"/>
    <mergeCell ref="G116:G119"/>
    <mergeCell ref="G120:G123"/>
    <mergeCell ref="H120:H123"/>
    <mergeCell ref="I120:I123"/>
    <mergeCell ref="J120:J123"/>
    <mergeCell ref="K120:K123"/>
    <mergeCell ref="L120:L123"/>
    <mergeCell ref="H96:H99"/>
    <mergeCell ref="I96:I99"/>
    <mergeCell ref="J96:J99"/>
    <mergeCell ref="K96:K99"/>
    <mergeCell ref="L96:L99"/>
    <mergeCell ref="L100:L103"/>
    <mergeCell ref="L104:L107"/>
    <mergeCell ref="A100:A103"/>
    <mergeCell ref="A104:A107"/>
    <mergeCell ref="A108:A111"/>
    <mergeCell ref="A112:A115"/>
    <mergeCell ref="A116:A119"/>
    <mergeCell ref="A120:A123"/>
    <mergeCell ref="A124:A127"/>
    <mergeCell ref="M104:M107"/>
    <mergeCell ref="N104:N107"/>
    <mergeCell ref="J100:J103"/>
    <mergeCell ref="K100:K103"/>
    <mergeCell ref="G104:G107"/>
    <mergeCell ref="H104:H107"/>
    <mergeCell ref="I104:I107"/>
    <mergeCell ref="J104:J107"/>
    <mergeCell ref="K104:K107"/>
    <mergeCell ref="M116:M119"/>
    <mergeCell ref="N116:N119"/>
    <mergeCell ref="J124:J127"/>
    <mergeCell ref="K124:K127"/>
    <mergeCell ref="L124:L127"/>
    <mergeCell ref="M124:M127"/>
    <mergeCell ref="N124:N127"/>
    <mergeCell ref="G189:G192"/>
    <mergeCell ref="G193:G197"/>
    <mergeCell ref="H193:H197"/>
    <mergeCell ref="I193:I197"/>
    <mergeCell ref="J193:J197"/>
    <mergeCell ref="K193:K197"/>
    <mergeCell ref="L193:L197"/>
    <mergeCell ref="M108:M111"/>
    <mergeCell ref="N108:N111"/>
    <mergeCell ref="M112:M115"/>
    <mergeCell ref="N112:N115"/>
    <mergeCell ref="M128:M131"/>
    <mergeCell ref="N128:N131"/>
    <mergeCell ref="M193:M197"/>
    <mergeCell ref="N193:N197"/>
    <mergeCell ref="L148:L149"/>
    <mergeCell ref="M148:M149"/>
    <mergeCell ref="N148:N149"/>
    <mergeCell ref="J154:J156"/>
    <mergeCell ref="K154:K156"/>
    <mergeCell ref="L154:L156"/>
    <mergeCell ref="M154:M156"/>
    <mergeCell ref="N154:N156"/>
    <mergeCell ref="J140:J143"/>
    <mergeCell ref="H209:H215"/>
    <mergeCell ref="I209:I215"/>
    <mergeCell ref="J209:J215"/>
    <mergeCell ref="K209:K215"/>
    <mergeCell ref="L209:L215"/>
    <mergeCell ref="M209:M215"/>
    <mergeCell ref="N209:N215"/>
    <mergeCell ref="J189:J192"/>
    <mergeCell ref="K189:K192"/>
    <mergeCell ref="L189:L192"/>
    <mergeCell ref="M189:M192"/>
    <mergeCell ref="N189:N192"/>
    <mergeCell ref="J198:J200"/>
    <mergeCell ref="K198:K200"/>
    <mergeCell ref="L198:L200"/>
    <mergeCell ref="M198:M200"/>
    <mergeCell ref="N198:N200"/>
    <mergeCell ref="M227:M228"/>
    <mergeCell ref="N227:N228"/>
    <mergeCell ref="A216:A220"/>
    <mergeCell ref="A227:A228"/>
    <mergeCell ref="H227:H228"/>
    <mergeCell ref="I227:I228"/>
    <mergeCell ref="J227:J228"/>
    <mergeCell ref="K227:K228"/>
    <mergeCell ref="L227:L228"/>
    <mergeCell ref="H216:H220"/>
    <mergeCell ref="I216:I220"/>
    <mergeCell ref="J216:J220"/>
    <mergeCell ref="K216:K220"/>
    <mergeCell ref="L216:L220"/>
    <mergeCell ref="M216:M220"/>
    <mergeCell ref="N216:N220"/>
    <mergeCell ref="L238:L239"/>
    <mergeCell ref="M238:M239"/>
    <mergeCell ref="N238:N239"/>
    <mergeCell ref="A238:A239"/>
    <mergeCell ref="B238:B239"/>
    <mergeCell ref="G238:G239"/>
    <mergeCell ref="H238:H239"/>
    <mergeCell ref="I238:I239"/>
    <mergeCell ref="J238:J239"/>
    <mergeCell ref="K238:K239"/>
    <mergeCell ref="A261:N261"/>
    <mergeCell ref="L244:L245"/>
    <mergeCell ref="M244:M245"/>
    <mergeCell ref="N244:N245"/>
    <mergeCell ref="A244:A245"/>
    <mergeCell ref="B244:B245"/>
    <mergeCell ref="G244:G245"/>
    <mergeCell ref="H244:H245"/>
    <mergeCell ref="I244:I245"/>
    <mergeCell ref="J244:J245"/>
    <mergeCell ref="K244:K245"/>
    <mergeCell ref="L250:L251"/>
    <mergeCell ref="M250:M251"/>
    <mergeCell ref="N250:N251"/>
    <mergeCell ref="A250:A251"/>
    <mergeCell ref="B250:B251"/>
    <mergeCell ref="G250:G251"/>
    <mergeCell ref="H250:H251"/>
    <mergeCell ref="I250:I251"/>
    <mergeCell ref="J250:J251"/>
    <mergeCell ref="K250:K251"/>
  </mergeCells>
  <pageMargins left="0.35" right="0.15" top="0.35" bottom="0.5" header="0.3" footer="0.3"/>
  <pageSetup paperSize="5" scale="68" fitToHeight="0" orientation="landscape" r:id="rId1"/>
  <headerFooter>
    <oddFooter>Page &amp;P of &amp;N</oddFooter>
  </headerFooter>
  <rowBreaks count="2" manualBreakCount="2">
    <brk id="27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2025-08-27T16:04:39Z</cp:lastPrinted>
  <dcterms:created xsi:type="dcterms:W3CDTF">2025-08-20T13:06:16Z</dcterms:created>
  <dcterms:modified xsi:type="dcterms:W3CDTF">2025-08-27T16:05:06Z</dcterms:modified>
</cp:coreProperties>
</file>